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Admin\Documents\Ministerio de Salud\Regulación de precios\Regulación de precios 2020\Ficha técnica\Anexos borrador Circular 2021\"/>
    </mc:Choice>
  </mc:AlternateContent>
  <xr:revisionPtr revIDLastSave="0" documentId="13_ncr:1_{E3F76E91-FC9F-41D6-8F12-193F922499EA}" xr6:coauthVersionLast="46" xr6:coauthVersionMax="46" xr10:uidLastSave="{00000000-0000-0000-0000-000000000000}"/>
  <bookViews>
    <workbookView xWindow="-120" yWindow="-120" windowWidth="20730" windowHeight="11160" activeTab="5" xr2:uid="{03DDA0D9-E7DB-4283-A279-9F9D1108D403}"/>
  </bookViews>
  <sheets>
    <sheet name="Art. 1" sheetId="2" r:id="rId1"/>
    <sheet name="Art. 3" sheetId="10" r:id="rId2"/>
    <sheet name="Art. 4" sheetId="4" r:id="rId3"/>
    <sheet name="Art. 5" sheetId="5" r:id="rId4"/>
    <sheet name="Art. 6" sheetId="6" r:id="rId5"/>
    <sheet name="Art. 7" sheetId="9" r:id="rId6"/>
  </sheets>
  <externalReferences>
    <externalReference r:id="rId7"/>
    <externalReference r:id="rId8"/>
  </externalReferences>
  <definedNames>
    <definedName name="_xlnm._FilterDatabase" localSheetId="0" hidden="1">'Art. 1'!$A$10:$E$10</definedName>
    <definedName name="_xlnm._FilterDatabase" localSheetId="1" hidden="1">'Art. 3'!$A$10:$E$10</definedName>
    <definedName name="_xlnm._FilterDatabase" localSheetId="2" hidden="1">'Art. 4'!$A$10:$H$487</definedName>
    <definedName name="_xlnm._FilterDatabase" localSheetId="5" hidden="1">'Art. 7'!$A$10:$F$10</definedName>
    <definedName name="EjeY" localSheetId="1">INDIRECT([1]PRI!$L$14)</definedName>
    <definedName name="EjeY" localSheetId="5">INDIRECT([1]PRI!$L$14)</definedName>
    <definedName name="EjeY">INDIRECT([2]PRI!$L$14)</definedName>
    <definedName name="Pais" localSheetId="1">INDIRECT([1]PRI!$L$11)</definedName>
    <definedName name="Pais" localSheetId="5">INDIRECT([1]PRI!$L$11)</definedName>
    <definedName name="Pais">INDIRECT([2]PRI!$L$11)</definedName>
    <definedName name="Precio" localSheetId="1">INDIRECT([1]PRI!$L$12)</definedName>
    <definedName name="Precio" localSheetId="5">INDIRECT([1]PRI!$L$12)</definedName>
    <definedName name="Precio">INDIRECT([2]PRI!$L$12)</definedName>
    <definedName name="PRI" localSheetId="1">INDIRECT([1]PRI!$L$13)</definedName>
    <definedName name="PRI" localSheetId="5">INDIRECT([1]PRI!$L$13)</definedName>
    <definedName name="PRI">INDIRECT([2]PRI!$L$13)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8" i="9" l="1"/>
  <c r="C138" i="9"/>
  <c r="D127" i="9"/>
  <c r="C127" i="9"/>
  <c r="D116" i="9"/>
  <c r="C116" i="9"/>
  <c r="D111" i="9"/>
  <c r="C111" i="9"/>
  <c r="D100" i="9"/>
  <c r="C100" i="9"/>
  <c r="D98" i="9"/>
  <c r="C98" i="9"/>
  <c r="D93" i="9"/>
  <c r="C93" i="9"/>
  <c r="D84" i="9"/>
  <c r="C84" i="9"/>
  <c r="D83" i="9"/>
  <c r="C83" i="9"/>
  <c r="D74" i="9"/>
  <c r="C74" i="9"/>
  <c r="D51" i="9"/>
  <c r="C51" i="9"/>
  <c r="D49" i="9"/>
  <c r="C49" i="9"/>
  <c r="D48" i="9"/>
  <c r="C48" i="9"/>
  <c r="D46" i="9"/>
  <c r="C46" i="9"/>
  <c r="D45" i="9"/>
  <c r="C45" i="9"/>
  <c r="D36" i="9"/>
  <c r="C36" i="9"/>
  <c r="D33" i="9"/>
  <c r="C33" i="9"/>
  <c r="D23" i="9"/>
  <c r="C23" i="9"/>
  <c r="D18" i="9"/>
  <c r="C18" i="9"/>
  <c r="D13" i="9"/>
  <c r="C1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0" authorId="0" shapeId="0" xr:uid="{4798EB3B-A861-4584-9E6A-52F62D660A5E}">
      <text>
        <r>
          <rPr>
            <b/>
            <sz val="9"/>
            <color indexed="81"/>
            <rFont val="Century Gothic"/>
            <family val="2"/>
          </rPr>
          <t>Corresponde al número consecutivo que identifica un mercado relevante</t>
        </r>
      </text>
    </comment>
    <comment ref="C10" authorId="0" shapeId="0" xr:uid="{8FAC0C32-52A5-4510-9CE8-3CF9A906BF96}">
      <text>
        <r>
          <rPr>
            <b/>
            <sz val="9"/>
            <color indexed="81"/>
            <rFont val="Century Gothic"/>
            <family val="2"/>
          </rPr>
          <t>Corresponde al Código Único de Medicamento (CUM)  INVIMA para un medicamento y presentación comercial.</t>
        </r>
      </text>
    </comment>
    <comment ref="D10" authorId="0" shapeId="0" xr:uid="{C36627C6-59F2-47C4-8239-15392CD59CFB}">
      <text>
        <r>
          <rPr>
            <b/>
            <sz val="9"/>
            <color indexed="81"/>
            <rFont val="Century Gothic"/>
            <family val="2"/>
          </rPr>
          <t>Corresponde a la descripción del nombre comercial, concentración, forma farmacéutica, cantidad de unidades de dispensación (tableta, vial, jeringa, etc.) de la presentación comercial de un medicamento.</t>
        </r>
      </text>
    </comment>
    <comment ref="E10" authorId="0" shapeId="0" xr:uid="{62618935-4606-4D50-A355-F9534708FA66}">
      <text>
        <r>
          <rPr>
            <b/>
            <sz val="9"/>
            <color indexed="81"/>
            <rFont val="Century Gothic"/>
            <family val="2"/>
          </rPr>
          <t>Corresponde al precio de referencia internacional (PRI) - definido en el artículo 9 de la Circular 03 de 2013 de la Comisión Nacional de Precios de Medicamentos y Dispositivos Médicos - por presentación comercial, identificado por el CUM que se encuentra registrada en INVIMA.Si la cantidad de fuentes internacionales es menor a 4 no se calculará precio para el punto mayorista pero sí para recobro o de referencia para las transacciones en el mercado</t>
        </r>
      </text>
    </comment>
  </commentList>
</comments>
</file>

<file path=xl/sharedStrings.xml><?xml version="1.0" encoding="utf-8"?>
<sst xmlns="http://schemas.openxmlformats.org/spreadsheetml/2006/main" count="8548" uniqueCount="5998">
  <si>
    <t>CUM</t>
  </si>
  <si>
    <t>228320-1</t>
  </si>
  <si>
    <t>SOCIAN - Amisulprida 50mg/1U - Sólido - Oral x 20 - SANOFI AVENTIS</t>
  </si>
  <si>
    <t>228320-2</t>
  </si>
  <si>
    <t>SOCIAN - Amisulprida 50mg/1U - Sólido - Oral x 10 - SANOFI AVENTIS</t>
  </si>
  <si>
    <t>228320-3</t>
  </si>
  <si>
    <t>SOCIAN - Amisulprida 50mg/1U - Sólido - Oral x 30 - SANOFI AVENTIS</t>
  </si>
  <si>
    <t>35134-1</t>
  </si>
  <si>
    <t>DENIBAN - Amisulprida 200mg/1U - Sólido - Oral x 20 - SANOFI AVENTIS</t>
  </si>
  <si>
    <t>DENIBAN - Amisulprida 200mg/1U - Sólido - Oral x 10 - SANOFI AVENTIS</t>
  </si>
  <si>
    <t>35134-3</t>
  </si>
  <si>
    <t>20035386-1</t>
  </si>
  <si>
    <t>NULOJIX - Belatacept 250mg/1U - Líquido/Sólido - Inyectable x 1 - BRISTOL MYERS SQUIBB</t>
  </si>
  <si>
    <t>20030167-1</t>
  </si>
  <si>
    <t>BILAXTEN - Bilastina 20mg/1U - Sólido - Oral x 10 - FAES FARMA</t>
  </si>
  <si>
    <t>20030167-2</t>
  </si>
  <si>
    <t>BILAXTEN - Bilastina 20mg/1U - Sólido - Oral x 20 - FAES FARMA</t>
  </si>
  <si>
    <t>20030167-4</t>
  </si>
  <si>
    <t>BILAXTEN - Bilastina 20mg/1U - Sólido - Oral x 30 - FAES FARMA</t>
  </si>
  <si>
    <t>20075435-1</t>
  </si>
  <si>
    <t>SIMBRINZA - Brimonidina 5mg/2,5ml (2mg/1ml) + Brinzolamida 25mg/2,5ml (10mg/1ml) - Líquido - Oftálmica x 1 - NOVARTIS</t>
  </si>
  <si>
    <t>20075435-2</t>
  </si>
  <si>
    <t>SIMBRINZA - Brimonidina 10mg/5ml (2mg/1ml) + Brinzolamida 50mg/5ml (10mg/1ml) - Líquido - Oftálmica x 1 - NOVARTIS</t>
  </si>
  <si>
    <t>1C1019871000100</t>
  </si>
  <si>
    <t>BRINEURA - Cerliponasa Alfa 150mg/5ml (30mg/1ml) - Líquido/Sólido - Inyectable x 2 - BioMarin</t>
  </si>
  <si>
    <t>1C1019871000101</t>
  </si>
  <si>
    <t>20079424-1</t>
  </si>
  <si>
    <t>DAKLINZA - Daclatasvir 60mg/1U - Sólido - Oral x 28 - BRISTOL MYERS SQUIBB</t>
  </si>
  <si>
    <t>211873-1</t>
  </si>
  <si>
    <t>IMUKIN - Interferon Gamma 1-B 0,1mg/1U - Líquido/Sólido - Inyectable x 6 - BOEHRINGER</t>
  </si>
  <si>
    <t>211873-2</t>
  </si>
  <si>
    <t>IMUKIN - Interferon Gamma 1-B 0,1mg/1U - Líquido/Sólido - Inyectable x 1 - BOEHRINGER</t>
  </si>
  <si>
    <t>211873-3</t>
  </si>
  <si>
    <t>IMUKIN - Interferon Gamma 1-B 0,1mg/1U - Líquido/Sólido - Inyectable x 5 - BOEHRINGER</t>
  </si>
  <si>
    <t>19937847-1</t>
  </si>
  <si>
    <t>OPTIRAY - Ioversol 636mg/1ml (636mg/1ml) - Líquido/Sólido - Inyectable x 1 - LIEBEL</t>
  </si>
  <si>
    <t>19937847-10</t>
  </si>
  <si>
    <t>OPTIRAY - Ioversol 63600mg/100ml (636mg/1ml) - Líquido/Sólido - Inyectable x 1 - LIEBEL</t>
  </si>
  <si>
    <t>19937847-11</t>
  </si>
  <si>
    <t>OPTIRAY - Ioversol 63600mg/100ml (636mg/1ml) - Líquido/Sólido - Inyectable x 20 - LIEBEL</t>
  </si>
  <si>
    <t>19937847-12</t>
  </si>
  <si>
    <t>OPTIRAY - Ioversol 95400mg/150ml (636mg/1ml) - Líquido/Sólido - Inyectable x 1 - LIEBEL</t>
  </si>
  <si>
    <t>19937847-13</t>
  </si>
  <si>
    <t>OPTIRAY - Ioversol 31800mg/50ml (636mg/1ml) - Líquido/Sólido - Inyectable x 1 - LIEBEL</t>
  </si>
  <si>
    <t>19937847-14</t>
  </si>
  <si>
    <t>OPTIRAY - Ioversol 47700mg/75ml (636mg/1ml) - Líquido/Sólido - Inyectable x 1 - LIEBEL</t>
  </si>
  <si>
    <t>19937847-15</t>
  </si>
  <si>
    <t>OPTIRAY - Ioversol 47700mg/75ml (636mg/1ml) - Líquido/Sólido - Inyectable x 20 - LIEBEL</t>
  </si>
  <si>
    <t>19937847-2</t>
  </si>
  <si>
    <t>OPTIRAY - Ioversol 31800mg/50ml (636mg/1ml) - Líquido/Sólido - Inyectable x 25 - LIEBEL</t>
  </si>
  <si>
    <t>19937847-3</t>
  </si>
  <si>
    <t>19937847-4</t>
  </si>
  <si>
    <t>OPTIRAY - Ioversol 63600mg/100ml (636mg/1ml) - Líquido/Sólido - Inyectable x 12 - LIEBEL</t>
  </si>
  <si>
    <t>19937847-5</t>
  </si>
  <si>
    <t>OPTIRAY - Ioversol 127200mg/200ml (636mg/1ml) - Líquido/Sólido - Inyectable x 1 - LIEBEL</t>
  </si>
  <si>
    <t>19937847-6</t>
  </si>
  <si>
    <t>OPTIRAY - Ioversol 95400mg/150ml (636mg/1ml) - Líquido/Sólido - Inyectable x 12 - LIEBEL</t>
  </si>
  <si>
    <t>19937847-7</t>
  </si>
  <si>
    <t>OPTIRAY - Ioversol 127200mg/200ml (636mg/1ml) - Líquido/Sólido - Inyectable x 12 - LIEBEL</t>
  </si>
  <si>
    <t>19937847-9</t>
  </si>
  <si>
    <t>OPTIRAY - Ioversol 31800mg/50ml (636mg/1ml) - Líquido/Sólido - Inyectable x 20 - LIEBEL</t>
  </si>
  <si>
    <t>37730-10</t>
  </si>
  <si>
    <t>OPTIRAY - Ioversol 50850mg/75ml (678mg/1ml) - Líquido/Sólido - Inyectable x 1 - LIEBEL</t>
  </si>
  <si>
    <t>37730-11</t>
  </si>
  <si>
    <t>OPTIRAY - Ioversol 67800mg/100ml (678mg/1ml) - Líquido/Sólido - Inyectable x 1 - LIEBEL</t>
  </si>
  <si>
    <t>37730-12</t>
  </si>
  <si>
    <t>OPTIRAY - Ioversol 84750mg/125ml (678mg/1ml) - Líquido/Sólido - Inyectable x 1 - LIEBEL</t>
  </si>
  <si>
    <t>37730-13</t>
  </si>
  <si>
    <t>OPTIRAY - Ioversol 101700mg/150ml (678mg/1ml) - Líquido/Sólido - Inyectable x 1 - LIEBEL</t>
  </si>
  <si>
    <t>37730-14</t>
  </si>
  <si>
    <t>OPTIRAY - Ioversol 13560mg/20ml (678mg/1ml) - Líquido/Sólido - Inyectable x 25 - LIEBEL</t>
  </si>
  <si>
    <t>37730-15</t>
  </si>
  <si>
    <t>OPTIRAY - Ioversol 20340mg/30ml (678mg/1ml) - Líquido/Sólido - Inyectable x 25 - LIEBEL</t>
  </si>
  <si>
    <t>37730-16</t>
  </si>
  <si>
    <t>OPTIRAY - Ioversol 33900mg/50ml (678mg/1ml) - Líquido/Sólido - Inyectable x 20 - LIEBEL</t>
  </si>
  <si>
    <t>37730-17</t>
  </si>
  <si>
    <t>37730-18</t>
  </si>
  <si>
    <t>OPTIRAY - Ioversol 50850mg/75ml (678mg/1ml) - Líquido/Sólido - Inyectable x 20 - LIEBEL</t>
  </si>
  <si>
    <t>37730-19</t>
  </si>
  <si>
    <t>OPTIRAY - Ioversol 67800mg/100ml (678mg/1ml) - Líquido/Sólido - Inyectable x 20 - LIEBEL</t>
  </si>
  <si>
    <t>37730-2</t>
  </si>
  <si>
    <t>OPTIRAY - Ioversol 13560mg/20ml (678mg/1ml) - Líquido/Sólido - Inyectable x 1 - LIEBEL</t>
  </si>
  <si>
    <t>37730-20</t>
  </si>
  <si>
    <t>OPTIRAY - Ioversol 84750mg/125ml (678mg/1ml) - Líquido/Sólido - Inyectable x 20 - LIEBEL</t>
  </si>
  <si>
    <t>37730-21</t>
  </si>
  <si>
    <t>OPTIRAY - Ioversol 33900mg/50ml (678mg/1ml) - Líquido/Sólido - Inyectable x 25 - LIEBEL</t>
  </si>
  <si>
    <t>37730-22</t>
  </si>
  <si>
    <t>37730-23</t>
  </si>
  <si>
    <t>OPTIRAY - Ioversol 50850mg/75ml (678mg/1ml) - Líquido/Sólido - Inyectable x 12 - LIEBEL</t>
  </si>
  <si>
    <t>37730-24</t>
  </si>
  <si>
    <t>OPTIRAY - Ioversol 67800mg/100ml (678mg/1ml) - Líquido/Sólido - Inyectable x 12 - LIEBEL</t>
  </si>
  <si>
    <t>37730-25</t>
  </si>
  <si>
    <t>OPTIRAY - Ioversol 101700mg/150ml (678mg/1ml) - Líquido/Sólido - Inyectable x 12 - LIEBEL</t>
  </si>
  <si>
    <t>37730-27</t>
  </si>
  <si>
    <t>OPTIRAY - Ioversol 33900mg/50ml (678mg/1ml) - Líquido/Sólido - Inyectable x 1 - LIEBEL</t>
  </si>
  <si>
    <t>37730-3</t>
  </si>
  <si>
    <t>OPTIRAY - Ioversol 20340mg/30ml (678mg/1ml) - Líquido/Sólido - Inyectable x 1 - LIEBEL</t>
  </si>
  <si>
    <t>37730-4</t>
  </si>
  <si>
    <t>37730-5</t>
  </si>
  <si>
    <t>37730-7</t>
  </si>
  <si>
    <t>OPTIRAY - Ioversol 135600mg/200ml (678mg/1ml) - Líquido/Sólido - Inyectable x 1 - LIEBEL</t>
  </si>
  <si>
    <t>37730-9</t>
  </si>
  <si>
    <t>52944-14</t>
  </si>
  <si>
    <t>OPTIRAY - Ioversol 55575mg/75ml (741mg/1ml) - Líquido/Sólido - Inyectable x 12 - LIEBEL</t>
  </si>
  <si>
    <t>52944-15</t>
  </si>
  <si>
    <t>OPTIRAY - Ioversol 74100mg/100ml (741mg/1ml) - Líquido/Sólido - Inyectable x 12 - LIEBEL</t>
  </si>
  <si>
    <t>52944-16</t>
  </si>
  <si>
    <t>OPTIRAY - Ioversol 111150mg/150ml (741mg/1ml) - Líquido/Sólido - Inyectable x 12 - LIEBEL</t>
  </si>
  <si>
    <t>52944-17</t>
  </si>
  <si>
    <t>OPTIRAY - Ioversol 148200mg/200ml (741mg/1ml) - Líquido/Sólido - Inyectable x 12 - LIEBEL</t>
  </si>
  <si>
    <t>52944-18</t>
  </si>
  <si>
    <t>OPTIRAY - Ioversol 370500mg/500ml (741mg/1ml) - Líquido/Sólido - Inyectable x 12 - LIEBEL</t>
  </si>
  <si>
    <t>52944-25</t>
  </si>
  <si>
    <t>OPTIRAY - Ioversol 37050mg/50ml (741mg/1ml) - Líquido/Sólido - Inyectable x 1 - LIEBEL</t>
  </si>
  <si>
    <t>52944-26</t>
  </si>
  <si>
    <t>OPTIRAY - Ioversol 37050mg/50ml (741mg/1ml) - Líquido/Sólido - Inyectable x 25 - LIEBEL</t>
  </si>
  <si>
    <t>52944-27</t>
  </si>
  <si>
    <t>52944-28</t>
  </si>
  <si>
    <t>52944-29</t>
  </si>
  <si>
    <t>OPTIRAY - Ioversol 55575mg/75ml (741mg/1ml) - Líquido/Sólido - Inyectable x 1 - LIEBEL</t>
  </si>
  <si>
    <t>52944-30</t>
  </si>
  <si>
    <t>OPTIRAY - Ioversol 74100mg/100ml (741mg/1ml) - Líquido/Sólido - Inyectable x 1 - LIEBEL</t>
  </si>
  <si>
    <t>52944-31</t>
  </si>
  <si>
    <t>OPTIRAY - Ioversol 92625mg/125ml (741mg/1ml) - Líquido/Sólido - Inyectable x 1 - LIEBEL</t>
  </si>
  <si>
    <t>52944-32</t>
  </si>
  <si>
    <t>52944-33</t>
  </si>
  <si>
    <t>52944-34</t>
  </si>
  <si>
    <t>OPTIRAY - Ioversol 111150mg/150ml (741mg/1ml) - Líquido/Sólido - Inyectable x 1 - LIEBEL</t>
  </si>
  <si>
    <t>52944-35</t>
  </si>
  <si>
    <t>OPTIRAY - Ioversol 148200mg/200ml (741mg/1ml) - Líquido/Sólido - Inyectable x 1 - LIEBEL</t>
  </si>
  <si>
    <t>52944-36</t>
  </si>
  <si>
    <t>OPTIRAY - Ioversol 370500mg/500ml (741mg/1ml) - Líquido/Sólido - Inyectable x 1 - LIEBEL</t>
  </si>
  <si>
    <t>52944-37</t>
  </si>
  <si>
    <t>OPTIRAY - Ioversol 37050mg/50ml (741mg/1ml) - Líquido/Sólido - Inyectable x 20 - LIEBEL</t>
  </si>
  <si>
    <t>52944-38</t>
  </si>
  <si>
    <t>OPTIRAY - Ioversol 55575mg/75ml (741mg/1ml) - Líquido/Sólido - Inyectable x 20 - LIEBEL</t>
  </si>
  <si>
    <t>52944-39</t>
  </si>
  <si>
    <t>OPTIRAY - Ioversol 74100mg/100ml (741mg/1ml) - Líquido/Sólido - Inyectable x 20 - LIEBEL</t>
  </si>
  <si>
    <t>52944-40</t>
  </si>
  <si>
    <t>OPTIRAY - Ioversol 92625mg/125ml (741mg/1ml) - Líquido/Sólido - Inyectable x 20 - LIEBEL</t>
  </si>
  <si>
    <t>52944-41</t>
  </si>
  <si>
    <t>20129443-1</t>
  </si>
  <si>
    <t>ICLUSIG - Ponatinib 15mg/1U - Sólido - Oral x 30 - PINT PHARMA</t>
  </si>
  <si>
    <t>20129443-2</t>
  </si>
  <si>
    <t>ICLUSIG - Ponatinib 15mg/1U - Sólido - Oral x 60 - PINT PHARMA</t>
  </si>
  <si>
    <t>20020466-1</t>
  </si>
  <si>
    <t>DUODART - Tamsulosina 0,4mg/1U + Dutasterida 0,5mg/1U - Sólido - Oral x 7 - GLAXOSMITHKLINE</t>
  </si>
  <si>
    <t>DUODART - Tamsulosina 0,4mg/1U + Dutasterida 0,5mg/1U - Sólido - Oral x 30 - GLAXOSMITHKLINE</t>
  </si>
  <si>
    <t>20020466-2</t>
  </si>
  <si>
    <t>20020466-3</t>
  </si>
  <si>
    <t>DUODART - Tamsulosina 0,4mg/1U + Dutasterida 0,5mg/1U - Sólido - Oral x 90 - GLAXOSMITHKLINE</t>
  </si>
  <si>
    <t>20020466-5</t>
  </si>
  <si>
    <t>20020466-6</t>
  </si>
  <si>
    <t>20020466-7</t>
  </si>
  <si>
    <t>20020466-8</t>
  </si>
  <si>
    <t>20115124-1</t>
  </si>
  <si>
    <t>TAMSULON DUO - Dutasterida 0,5mg/1U + Tamsulosina 0,4mg/1U - Sólido - Oral x 30 - ASOFARMA</t>
  </si>
  <si>
    <t>20115124-2</t>
  </si>
  <si>
    <t>TAMSULON DUO - Dutasterida 0,5mg/1U + Tamsulosina 0,4mg/1U - Sólido - Oral x 60 - ASOFARMA</t>
  </si>
  <si>
    <t>20115124-3</t>
  </si>
  <si>
    <t>TAMSULON DUO - Dutasterida 0,5mg/1U + Tamsulosina 0,4mg/1U - Sólido - Oral x 90 - ASOFARMA</t>
  </si>
  <si>
    <t>ID MR</t>
  </si>
  <si>
    <t>Medicamento</t>
  </si>
  <si>
    <t>Precio Máximo de Venta</t>
  </si>
  <si>
    <t>No.</t>
  </si>
  <si>
    <r>
      <t>ARTÍCULO 1</t>
    </r>
    <r>
      <rPr>
        <i/>
        <sz val="10"/>
        <color theme="1"/>
        <rFont val="Century Gothic"/>
        <family val="2"/>
      </rPr>
      <t xml:space="preserve">. </t>
    </r>
    <r>
      <rPr>
        <b/>
        <i/>
        <sz val="10"/>
        <color theme="1"/>
        <rFont val="Century Gothic"/>
        <family val="2"/>
      </rPr>
      <t>Incorporación de medicamentos a control directo</t>
    </r>
  </si>
  <si>
    <t xml:space="preserve">Incorpórense al régimen de control directo de precios, los medicamentos que se relacionan a continuación. El precio máximo de venta en el nivel mayorista será el respectivamente señalado: </t>
  </si>
  <si>
    <t>Unidad de regulación</t>
  </si>
  <si>
    <t>mg</t>
  </si>
  <si>
    <t>mcg</t>
  </si>
  <si>
    <t>MG</t>
  </si>
  <si>
    <t>ATC</t>
  </si>
  <si>
    <t>Descripción Principio Activo</t>
  </si>
  <si>
    <t>Forma Farmacéutica</t>
  </si>
  <si>
    <t>Principio activo base del cálculo</t>
  </si>
  <si>
    <t>Precio por unidad de regulación</t>
  </si>
  <si>
    <t>Acido Tioctico</t>
  </si>
  <si>
    <t>Amisulprida</t>
  </si>
  <si>
    <t>Apalutamida</t>
  </si>
  <si>
    <t>Belatacept</t>
  </si>
  <si>
    <t>Benralizumab</t>
  </si>
  <si>
    <t>Bilastina</t>
  </si>
  <si>
    <t>Brimonidina + Brinzolamida</t>
  </si>
  <si>
    <t>Cerliponasa alfa</t>
  </si>
  <si>
    <t>Carglutamico Acido</t>
  </si>
  <si>
    <t>Cladribina</t>
  </si>
  <si>
    <t>Cobimetinib</t>
  </si>
  <si>
    <t>Daclatasvir</t>
  </si>
  <si>
    <t>Darunavir + Ritonavir</t>
  </si>
  <si>
    <t>Diosmin</t>
  </si>
  <si>
    <t>Dupilumab</t>
  </si>
  <si>
    <t>Durvalumab</t>
  </si>
  <si>
    <t>Ecalantida</t>
  </si>
  <si>
    <t>Elbasvir + Grazoprevir</t>
  </si>
  <si>
    <t>Eliglustat</t>
  </si>
  <si>
    <t>Emicizumab</t>
  </si>
  <si>
    <t>Guselkumab</t>
  </si>
  <si>
    <t>Hemina Humana</t>
  </si>
  <si>
    <t>Hidrosmin</t>
  </si>
  <si>
    <t>Interferon Gamma 1-B</t>
  </si>
  <si>
    <t>Ioversol</t>
  </si>
  <si>
    <t>Isavuconazol</t>
  </si>
  <si>
    <t>Mepolizumab</t>
  </si>
  <si>
    <t>Midostaurina</t>
  </si>
  <si>
    <t>Ocrelizumab</t>
  </si>
  <si>
    <t>Pirfenidona</t>
  </si>
  <si>
    <t>Ponatinib</t>
  </si>
  <si>
    <t>Ramucirumab</t>
  </si>
  <si>
    <t>Sofosbuvir + Ledipasvir</t>
  </si>
  <si>
    <t>Tamsulosina + Dutasterida</t>
  </si>
  <si>
    <t>Tofacitinib</t>
  </si>
  <si>
    <t>Dutasterida</t>
  </si>
  <si>
    <t>Brinzolamida</t>
  </si>
  <si>
    <t>Darunavir</t>
  </si>
  <si>
    <t>Grazoprevir</t>
  </si>
  <si>
    <t>Ledipasvir</t>
  </si>
  <si>
    <r>
      <t xml:space="preserve">ARTÍCULO 4. </t>
    </r>
    <r>
      <rPr>
        <b/>
        <i/>
        <sz val="10"/>
        <color theme="1"/>
        <rFont val="Century Gothic"/>
        <family val="2"/>
      </rPr>
      <t>Precio de la unidad de regulación de Mercados Relevantes sometidos a la metodología de la Circular 03 de 2013</t>
    </r>
  </si>
  <si>
    <t>La Comisión establece a continuación el Precio por unidad de regulación para todos los Mercados Relevantes o subconjuntos de estos, que a la fecha han sido sometidos a la metodología de la Circular 03 de 2013:</t>
  </si>
  <si>
    <t>L04AA24</t>
  </si>
  <si>
    <t>Abatacept</t>
  </si>
  <si>
    <t>Líquido/Sólido - Inyectable</t>
  </si>
  <si>
    <t>L02BX03</t>
  </si>
  <si>
    <t>Abiraterona</t>
  </si>
  <si>
    <t>Sólido - Oral</t>
  </si>
  <si>
    <t>Acetato De Abiraterona</t>
  </si>
  <si>
    <t>J05AB01</t>
  </si>
  <si>
    <t>Aciclovir</t>
  </si>
  <si>
    <t>Acliclovir Base</t>
  </si>
  <si>
    <t>V08CA10</t>
  </si>
  <si>
    <t xml:space="preserve">Acido Gadoxetico </t>
  </si>
  <si>
    <t>Acido Gadoxetico Disodico</t>
  </si>
  <si>
    <t>L04AB04</t>
  </si>
  <si>
    <t>Adalimumab</t>
  </si>
  <si>
    <t>L01XE13</t>
  </si>
  <si>
    <t>Afatinib</t>
  </si>
  <si>
    <t>S01LA05</t>
  </si>
  <si>
    <t>Aflibercept</t>
  </si>
  <si>
    <t>A16AB03</t>
  </si>
  <si>
    <t xml:space="preserve">Agalsidasa Alfa </t>
  </si>
  <si>
    <t>Agalsidasa Alfa</t>
  </si>
  <si>
    <t>A16AB04</t>
  </si>
  <si>
    <t>Agalsidasa Beta</t>
  </si>
  <si>
    <t>L04AA34</t>
  </si>
  <si>
    <t>Alemtuzumab</t>
  </si>
  <si>
    <t>G04CA01</t>
  </si>
  <si>
    <t xml:space="preserve">Alfuzosina </t>
  </si>
  <si>
    <t xml:space="preserve">Alfuzosina Clorhidrato </t>
  </si>
  <si>
    <t>G03AA </t>
  </si>
  <si>
    <t xml:space="preserve">Algestona Y Estrogeno (estradiol) </t>
  </si>
  <si>
    <t>Algestona Acetofenido</t>
  </si>
  <si>
    <t>A16AB07</t>
  </si>
  <si>
    <t>Alglucosidasa Alfa</t>
  </si>
  <si>
    <t>C10AX14</t>
  </si>
  <si>
    <t xml:space="preserve">Alirocumab </t>
  </si>
  <si>
    <t>Jeringa/Lapicero</t>
  </si>
  <si>
    <t>546b</t>
  </si>
  <si>
    <t>C01EA01</t>
  </si>
  <si>
    <t xml:space="preserve">Alprostadil (cardiovascular 20 mcg) </t>
  </si>
  <si>
    <t>Alprostadil</t>
  </si>
  <si>
    <t>G04BE01</t>
  </si>
  <si>
    <t>Alprostadil 10 y 20 mcg (Genitourinario)</t>
  </si>
  <si>
    <t>546a</t>
  </si>
  <si>
    <t>Alprostadil 500 mcg (Cardiovascular)</t>
  </si>
  <si>
    <t>B01AD02</t>
  </si>
  <si>
    <t>Alteplasa (Activador Tisular del Plasminógeno Humano)</t>
  </si>
  <si>
    <t>Alteplasa</t>
  </si>
  <si>
    <t>C02KX02</t>
  </si>
  <si>
    <t>Ambrisentan</t>
  </si>
  <si>
    <t>L02BG03</t>
  </si>
  <si>
    <t>Anastrozol</t>
  </si>
  <si>
    <t>G03AD01 </t>
  </si>
  <si>
    <t>Anticonceptivo de emergencia (levonorgestrel)</t>
  </si>
  <si>
    <t>ddd (2)</t>
  </si>
  <si>
    <t/>
  </si>
  <si>
    <t>G03AD02</t>
  </si>
  <si>
    <t>Anticonceptivo de emergencia (ulipristal)</t>
  </si>
  <si>
    <t>70a</t>
  </si>
  <si>
    <t>L04AA04</t>
  </si>
  <si>
    <t>Antitimocito Immunoglobulina (Conejo)</t>
  </si>
  <si>
    <t>Inmunoglobulina Antitimocitica</t>
  </si>
  <si>
    <t>B01AF02</t>
  </si>
  <si>
    <t>Apixaban</t>
  </si>
  <si>
    <t>Tableta</t>
  </si>
  <si>
    <t>N04BC07</t>
  </si>
  <si>
    <t xml:space="preserve">Apomorfina </t>
  </si>
  <si>
    <t>Apomorfina Clorhidrato Hemihidrato</t>
  </si>
  <si>
    <t>N05AX12</t>
  </si>
  <si>
    <t>Aripiprazol</t>
  </si>
  <si>
    <t>L01XX02</t>
  </si>
  <si>
    <t xml:space="preserve">Asparaginasa </t>
  </si>
  <si>
    <t>UI</t>
  </si>
  <si>
    <t>Asparaginasa</t>
  </si>
  <si>
    <t>J05AE08</t>
  </si>
  <si>
    <t>Atazanavir</t>
  </si>
  <si>
    <t>Atazanavir Base</t>
  </si>
  <si>
    <t>N06BA09</t>
  </si>
  <si>
    <t>Atomoxetina</t>
  </si>
  <si>
    <t>Atomoxetina Base</t>
  </si>
  <si>
    <t>C10BA05</t>
  </si>
  <si>
    <t xml:space="preserve">Atorvastatina Y Ezetimibe </t>
  </si>
  <si>
    <t>Atorvastatina Base</t>
  </si>
  <si>
    <t>L01XE17</t>
  </si>
  <si>
    <t>Axitinib</t>
  </si>
  <si>
    <t>L01BC07</t>
  </si>
  <si>
    <t>Azacitidina</t>
  </si>
  <si>
    <t>Azacitadina</t>
  </si>
  <si>
    <t>L04AC02</t>
  </si>
  <si>
    <t xml:space="preserve">Basiliximab </t>
  </si>
  <si>
    <t>Basiliximab</t>
  </si>
  <si>
    <t>L04AA26</t>
  </si>
  <si>
    <t>Belimumab</t>
  </si>
  <si>
    <t>L01AA09</t>
  </si>
  <si>
    <t>Bendamustina</t>
  </si>
  <si>
    <t>Bendamustina Clorhidrato</t>
  </si>
  <si>
    <t>S01GX</t>
  </si>
  <si>
    <t xml:space="preserve">Bepotastina </t>
  </si>
  <si>
    <t>Líquido - Oftálmica</t>
  </si>
  <si>
    <t>Bepotastina Besilato</t>
  </si>
  <si>
    <t>A16AA06</t>
  </si>
  <si>
    <t>Betaína Anhidra</t>
  </si>
  <si>
    <t>g</t>
  </si>
  <si>
    <t>Betaina Anhidra</t>
  </si>
  <si>
    <t>L01XC07</t>
  </si>
  <si>
    <t>Bevacizumab</t>
  </si>
  <si>
    <t>L02BB03</t>
  </si>
  <si>
    <t>Bicalutamida</t>
  </si>
  <si>
    <t>S01EE03</t>
  </si>
  <si>
    <t>Bimatoprost</t>
  </si>
  <si>
    <t>C07AB07</t>
  </si>
  <si>
    <t>Bisoprolol</t>
  </si>
  <si>
    <t>Bisoprolol Fumarato</t>
  </si>
  <si>
    <t>L01XC19</t>
  </si>
  <si>
    <t xml:space="preserve">Blinatumomab </t>
  </si>
  <si>
    <t>Blinatumomab</t>
  </si>
  <si>
    <t>L01XX32</t>
  </si>
  <si>
    <t>Bortezomib</t>
  </si>
  <si>
    <t>75b</t>
  </si>
  <si>
    <t>C02KX01</t>
  </si>
  <si>
    <t>Bosentan (125 mg)</t>
  </si>
  <si>
    <t>Bosentan Base</t>
  </si>
  <si>
    <t>75a</t>
  </si>
  <si>
    <t>Bosentan (62.5 mg)</t>
  </si>
  <si>
    <t>L01XE14</t>
  </si>
  <si>
    <t xml:space="preserve">Bosutinib </t>
  </si>
  <si>
    <t>Bosutinib Base</t>
  </si>
  <si>
    <t>L01XC12</t>
  </si>
  <si>
    <t>Brentuximab Vedotin</t>
  </si>
  <si>
    <t>S01EA05</t>
  </si>
  <si>
    <t>Brimonidina</t>
  </si>
  <si>
    <t>Brimonidina Tartrato</t>
  </si>
  <si>
    <t>S01BC11</t>
  </si>
  <si>
    <t xml:space="preserve">Bromfenaco </t>
  </si>
  <si>
    <t>Bromfenaco Base</t>
  </si>
  <si>
    <t>R03BB05</t>
  </si>
  <si>
    <t xml:space="preserve">Bromuro De Aclidinio </t>
  </si>
  <si>
    <t>Sólido - Inhalatoria</t>
  </si>
  <si>
    <t>Aclidinio Base</t>
  </si>
  <si>
    <t>R03BB06</t>
  </si>
  <si>
    <t xml:space="preserve">Bromuro De Glicoperronio </t>
  </si>
  <si>
    <t>Glicopirronio Base</t>
  </si>
  <si>
    <t>R03BB07</t>
  </si>
  <si>
    <t xml:space="preserve">Bromuro De Umeclidinio </t>
  </si>
  <si>
    <t>Umeclidinio Base (Dosis Administrada)</t>
  </si>
  <si>
    <t>A07EA06 </t>
  </si>
  <si>
    <t xml:space="preserve">Budesonida </t>
  </si>
  <si>
    <t>Budesonida</t>
  </si>
  <si>
    <t>R03AK07</t>
  </si>
  <si>
    <t xml:space="preserve">Budesonida Y Formoterol </t>
  </si>
  <si>
    <t>Líquido - Inhalatoria</t>
  </si>
  <si>
    <t>N02AE01</t>
  </si>
  <si>
    <t xml:space="preserve">Buprenorfina </t>
  </si>
  <si>
    <t>Sólido - Transdérmica (percutánea)</t>
  </si>
  <si>
    <t>Buprenorfina</t>
  </si>
  <si>
    <t>N06AX12</t>
  </si>
  <si>
    <t xml:space="preserve">Bupropion </t>
  </si>
  <si>
    <t>Bupropion Clorhidrato</t>
  </si>
  <si>
    <t>L01AB01</t>
  </si>
  <si>
    <t xml:space="preserve">Busulfan </t>
  </si>
  <si>
    <t>Busulfan</t>
  </si>
  <si>
    <t>L01CD04</t>
  </si>
  <si>
    <t>Cabazitaxel</t>
  </si>
  <si>
    <t>G02CB03</t>
  </si>
  <si>
    <t>Cabergolina</t>
  </si>
  <si>
    <t>N06BC01</t>
  </si>
  <si>
    <t xml:space="preserve">Cafeina </t>
  </si>
  <si>
    <t>Cafeina Base</t>
  </si>
  <si>
    <t>A10BX11</t>
  </si>
  <si>
    <t>Canagliflozina</t>
  </si>
  <si>
    <t>Canaglifozina Base</t>
  </si>
  <si>
    <t>L04AC08</t>
  </si>
  <si>
    <t>Canakinumab</t>
  </si>
  <si>
    <t>C09CA06</t>
  </si>
  <si>
    <t>Candesartan</t>
  </si>
  <si>
    <t>Candesartan Cilexetilo</t>
  </si>
  <si>
    <t>L01BC06</t>
  </si>
  <si>
    <t>Capecitabina</t>
  </si>
  <si>
    <t>N03AF01</t>
  </si>
  <si>
    <t>Carbamazepina</t>
  </si>
  <si>
    <t>Sólido - Oral de liberación no modificada</t>
  </si>
  <si>
    <t>Sólido - Oral de liberación modificada</t>
  </si>
  <si>
    <t xml:space="preserve">Carbamazepina </t>
  </si>
  <si>
    <t>Líquido - Oral</t>
  </si>
  <si>
    <t>H01BB03</t>
  </si>
  <si>
    <t xml:space="preserve">Carbetocina </t>
  </si>
  <si>
    <t>Carbetocina</t>
  </si>
  <si>
    <t>L01XX45</t>
  </si>
  <si>
    <t>Carfilzomib</t>
  </si>
  <si>
    <t>C07AG02</t>
  </si>
  <si>
    <t>Carvedilol</t>
  </si>
  <si>
    <t>J02AX04</t>
  </si>
  <si>
    <t>Caspofungina</t>
  </si>
  <si>
    <t>Caspofungina Base</t>
  </si>
  <si>
    <t>J01DI02</t>
  </si>
  <si>
    <t>Ceftarolina fosamilo</t>
  </si>
  <si>
    <t>Ceftarolina Fosamilo</t>
  </si>
  <si>
    <t>J01DI54</t>
  </si>
  <si>
    <t xml:space="preserve">Ceftolozano E Inhibidor De Betalactamasa </t>
  </si>
  <si>
    <t>Ceftolozano Base</t>
  </si>
  <si>
    <t>J01DC02</t>
  </si>
  <si>
    <t xml:space="preserve">Cefuroxime </t>
  </si>
  <si>
    <t>Cefuroxima Base</t>
  </si>
  <si>
    <t>675a</t>
  </si>
  <si>
    <t>Sólido - Oral (tableta o cápsula)</t>
  </si>
  <si>
    <t>675b</t>
  </si>
  <si>
    <t>Sólido - Oral (gránulos)</t>
  </si>
  <si>
    <t>M01AH01</t>
  </si>
  <si>
    <t xml:space="preserve">Celecoxib </t>
  </si>
  <si>
    <t>Celecoxib Base</t>
  </si>
  <si>
    <t>L04AB05</t>
  </si>
  <si>
    <t>Certolizumab Pegol</t>
  </si>
  <si>
    <t>L01XC06</t>
  </si>
  <si>
    <t>Cetuximab</t>
  </si>
  <si>
    <t>R01AD13</t>
  </si>
  <si>
    <t xml:space="preserve">Ciclesonida </t>
  </si>
  <si>
    <t>Líquido - Nasal</t>
  </si>
  <si>
    <t>Ciclesonida</t>
  </si>
  <si>
    <t>L04AD01</t>
  </si>
  <si>
    <t>Ciclosporina</t>
  </si>
  <si>
    <t>B01AC23</t>
  </si>
  <si>
    <t>Cilostazol</t>
  </si>
  <si>
    <t>H05BX01</t>
  </si>
  <si>
    <t>Cinacalcet</t>
  </si>
  <si>
    <t>Cinacalcet Base</t>
  </si>
  <si>
    <t>C10AB08</t>
  </si>
  <si>
    <t>Ciprofibrato</t>
  </si>
  <si>
    <t>G03HA01</t>
  </si>
  <si>
    <t xml:space="preserve">Ciproterona </t>
  </si>
  <si>
    <t>Ciproterona Acetato</t>
  </si>
  <si>
    <t>G03HB01</t>
  </si>
  <si>
    <t xml:space="preserve">Ciproterona Y Estrogeno (Etinilestradiol) </t>
  </si>
  <si>
    <t>Ciclo (1)</t>
  </si>
  <si>
    <t>M03AC11</t>
  </si>
  <si>
    <t xml:space="preserve">Cisatracurio </t>
  </si>
  <si>
    <t>Cisatracurio Base</t>
  </si>
  <si>
    <t>L01BC01</t>
  </si>
  <si>
    <t xml:space="preserve">Citarabina </t>
  </si>
  <si>
    <t>Citarabina</t>
  </si>
  <si>
    <t>L01BB04</t>
  </si>
  <si>
    <t>L01BB06</t>
  </si>
  <si>
    <t>Clofarabina</t>
  </si>
  <si>
    <t>B01AC04</t>
  </si>
  <si>
    <t>Clopidogrel</t>
  </si>
  <si>
    <t>Clopidogrel Base</t>
  </si>
  <si>
    <t xml:space="preserve">G03AA15 </t>
  </si>
  <si>
    <t xml:space="preserve">Clormadinona Y Etinilestradiol </t>
  </si>
  <si>
    <t>B02BD05/B02BD08</t>
  </si>
  <si>
    <t>Coagulacion Factor VII Recombinante</t>
  </si>
  <si>
    <t>KUI</t>
  </si>
  <si>
    <t>Factor VII</t>
  </si>
  <si>
    <t>D03BA02</t>
  </si>
  <si>
    <t xml:space="preserve">Colagenasa </t>
  </si>
  <si>
    <t>Semisólido - Tópica</t>
  </si>
  <si>
    <t>Colagenasa</t>
  </si>
  <si>
    <t>J01XB01</t>
  </si>
  <si>
    <t>Colistimetato de Sodio</t>
  </si>
  <si>
    <t>Líquido/Sólido - Inyectable/Inhalatoria</t>
  </si>
  <si>
    <t>Colistimetato De Sodio</t>
  </si>
  <si>
    <t>L01XE16</t>
  </si>
  <si>
    <t>Crizotinib</t>
  </si>
  <si>
    <t>B01AE07</t>
  </si>
  <si>
    <t>Dabigatran Etexilato</t>
  </si>
  <si>
    <t>L01XE23</t>
  </si>
  <si>
    <t xml:space="preserve">Dabrafenib </t>
  </si>
  <si>
    <t>Dabrafenib Base</t>
  </si>
  <si>
    <t>B01AB04</t>
  </si>
  <si>
    <t xml:space="preserve">Dalteparina </t>
  </si>
  <si>
    <t>Dalteparina Sodica</t>
  </si>
  <si>
    <t>A10BX09</t>
  </si>
  <si>
    <t>Dapagliflozina</t>
  </si>
  <si>
    <t>Dapagliflozina Base</t>
  </si>
  <si>
    <t>L01XC24</t>
  </si>
  <si>
    <t>Daratumumab</t>
  </si>
  <si>
    <t>B03XA02</t>
  </si>
  <si>
    <t>Darbepoetina Alfa</t>
  </si>
  <si>
    <t>G04BD10</t>
  </si>
  <si>
    <t>Darifenacina</t>
  </si>
  <si>
    <t>Darifenacina Base</t>
  </si>
  <si>
    <t>J05AE10</t>
  </si>
  <si>
    <t>Darunavir Base</t>
  </si>
  <si>
    <t>L01XE06</t>
  </si>
  <si>
    <t>Dasatinib</t>
  </si>
  <si>
    <t>Dasatinib Base</t>
  </si>
  <si>
    <t>L01BC08</t>
  </si>
  <si>
    <t>Decitabina</t>
  </si>
  <si>
    <t>V03AC03</t>
  </si>
  <si>
    <t>Deferasirox</t>
  </si>
  <si>
    <t>H02AB13</t>
  </si>
  <si>
    <t>Deflazacort</t>
  </si>
  <si>
    <t>L02BX02</t>
  </si>
  <si>
    <t>Degarelix</t>
  </si>
  <si>
    <t>Degarelix Acetato</t>
  </si>
  <si>
    <t>H01BA02</t>
  </si>
  <si>
    <t>Desmopresina</t>
  </si>
  <si>
    <t>Desmopresina Acetato</t>
  </si>
  <si>
    <t xml:space="preserve">Desmopresina </t>
  </si>
  <si>
    <t>G03AC09</t>
  </si>
  <si>
    <t xml:space="preserve">Desogestrel </t>
  </si>
  <si>
    <t>Desogestrel</t>
  </si>
  <si>
    <t xml:space="preserve">G03AA09 </t>
  </si>
  <si>
    <t xml:space="preserve">Desogestrel Y Etinilestradiol </t>
  </si>
  <si>
    <t>N06AX23</t>
  </si>
  <si>
    <t xml:space="preserve">Desvenlafaxina </t>
  </si>
  <si>
    <t>Desvenlafaxina Base</t>
  </si>
  <si>
    <t>N05CM18</t>
  </si>
  <si>
    <t xml:space="preserve">Dexmedetomidina </t>
  </si>
  <si>
    <t>Dexmedetomidina Base</t>
  </si>
  <si>
    <t>V03AF02</t>
  </si>
  <si>
    <t>Dexrazoxana</t>
  </si>
  <si>
    <t>Dexrazoxane Base</t>
  </si>
  <si>
    <t>M01AX21</t>
  </si>
  <si>
    <t>Diacereina</t>
  </si>
  <si>
    <t>Diacerreina</t>
  </si>
  <si>
    <t>G03DB01</t>
  </si>
  <si>
    <t xml:space="preserve">Didrogesterona </t>
  </si>
  <si>
    <t>Didrogesterona</t>
  </si>
  <si>
    <t xml:space="preserve">G03FA14 </t>
  </si>
  <si>
    <t xml:space="preserve">Didrogesterona Y Estrogeno </t>
  </si>
  <si>
    <t>G03DB08</t>
  </si>
  <si>
    <t xml:space="preserve">Dienogest </t>
  </si>
  <si>
    <t>Dienogest</t>
  </si>
  <si>
    <t>G03AA16</t>
  </si>
  <si>
    <t>Dienogest y Estrogeno</t>
  </si>
  <si>
    <t>602c</t>
  </si>
  <si>
    <t>G03FA15</t>
  </si>
  <si>
    <t xml:space="preserve">Dienogest Y Estrogeno (estradiol) </t>
  </si>
  <si>
    <t>602b</t>
  </si>
  <si>
    <t>G03AB08</t>
  </si>
  <si>
    <t>Dienogest y valerato de estradiol (anticonceptivo)</t>
  </si>
  <si>
    <t>L04AX07</t>
  </si>
  <si>
    <t xml:space="preserve">Dimetilfumarato </t>
  </si>
  <si>
    <t>Dimetilfumarato</t>
  </si>
  <si>
    <t>568/500</t>
  </si>
  <si>
    <t>L01CD02</t>
  </si>
  <si>
    <t xml:space="preserve">Docetaxel </t>
  </si>
  <si>
    <t>Docetaxel Anhidro</t>
  </si>
  <si>
    <t>J05AX12</t>
  </si>
  <si>
    <t>Dolutegravir</t>
  </si>
  <si>
    <t>Dolutegravir Base</t>
  </si>
  <si>
    <t>A03FA03</t>
  </si>
  <si>
    <t xml:space="preserve">Domperidona </t>
  </si>
  <si>
    <t>Domperidona Base</t>
  </si>
  <si>
    <t>N06DA02</t>
  </si>
  <si>
    <t xml:space="preserve">Donepezil </t>
  </si>
  <si>
    <t>Donepezilo Clorhidrato</t>
  </si>
  <si>
    <t>J01DH04</t>
  </si>
  <si>
    <t>Doripenem</t>
  </si>
  <si>
    <t>Doripenem Base</t>
  </si>
  <si>
    <t>R05CB13</t>
  </si>
  <si>
    <t>Dornase Alfa</t>
  </si>
  <si>
    <t>Dornasa Alfa</t>
  </si>
  <si>
    <t>S01EC03</t>
  </si>
  <si>
    <t>Dorzolamida</t>
  </si>
  <si>
    <t>Dorzolamida Base</t>
  </si>
  <si>
    <t>522b</t>
  </si>
  <si>
    <t>L01DB01</t>
  </si>
  <si>
    <t>Doxorubicina</t>
  </si>
  <si>
    <t>Doxorubicina Clorhidrato</t>
  </si>
  <si>
    <t>522a</t>
  </si>
  <si>
    <t>Doxorubicina liposomal</t>
  </si>
  <si>
    <t>G03AA12</t>
  </si>
  <si>
    <t>Drospirenona y Etinilestradiol (anticonceptivo)</t>
  </si>
  <si>
    <t>G03FA17</t>
  </si>
  <si>
    <t>Drospirenona y Etinilestradiol (TSH)</t>
  </si>
  <si>
    <t>A10BX14</t>
  </si>
  <si>
    <t>Dulaglutida</t>
  </si>
  <si>
    <t>N06AX21</t>
  </si>
  <si>
    <t>Duloxetina</t>
  </si>
  <si>
    <t>Duloxetina Base</t>
  </si>
  <si>
    <t>G04CB02</t>
  </si>
  <si>
    <t>L04AA25</t>
  </si>
  <si>
    <t>Eculizumab</t>
  </si>
  <si>
    <t>J05AG03</t>
  </si>
  <si>
    <t xml:space="preserve">Efavirenz </t>
  </si>
  <si>
    <t>Efavirenz</t>
  </si>
  <si>
    <t>A16AB12</t>
  </si>
  <si>
    <t xml:space="preserve">Elosulfasa Alfa </t>
  </si>
  <si>
    <t>Elosulfasa Alfa</t>
  </si>
  <si>
    <t>B02BX05</t>
  </si>
  <si>
    <t>Eltrombopag</t>
  </si>
  <si>
    <t>Acido Libre De Eltrombopag</t>
  </si>
  <si>
    <t>J05AR09</t>
  </si>
  <si>
    <t>Elvitegravir, Cobicistat, Tenofovir Disoproxil y Emtricitabina</t>
  </si>
  <si>
    <t>A10BX12</t>
  </si>
  <si>
    <t>Empagliflozina</t>
  </si>
  <si>
    <t>J05AR08</t>
  </si>
  <si>
    <t>Emtricitabina, Tenofovir Disoproxil y Rilpivirina</t>
  </si>
  <si>
    <t>Emtricitabina</t>
  </si>
  <si>
    <t>J05AX07</t>
  </si>
  <si>
    <t>Enfuvirtide</t>
  </si>
  <si>
    <t>Enfuvirtida</t>
  </si>
  <si>
    <t>J05AF10</t>
  </si>
  <si>
    <t>Entecavir</t>
  </si>
  <si>
    <t>Entecavir Base</t>
  </si>
  <si>
    <t>L02BB04</t>
  </si>
  <si>
    <t>Enzalutamida</t>
  </si>
  <si>
    <t>C03DA04</t>
  </si>
  <si>
    <t>Eplerenona</t>
  </si>
  <si>
    <t>B03XA01</t>
  </si>
  <si>
    <t>Eritropoyetina</t>
  </si>
  <si>
    <t>Sólido - Inyectable</t>
  </si>
  <si>
    <t>Líquido - Inyectable</t>
  </si>
  <si>
    <t>L01XE03</t>
  </si>
  <si>
    <t>Erlotinib</t>
  </si>
  <si>
    <t>Erlotinib Base</t>
  </si>
  <si>
    <t>J01DH03</t>
  </si>
  <si>
    <t>Ertapenem</t>
  </si>
  <si>
    <t>Ertapenem Base</t>
  </si>
  <si>
    <t>A02BC05</t>
  </si>
  <si>
    <t>Esomeprazol</t>
  </si>
  <si>
    <t>Esomeprazol Base</t>
  </si>
  <si>
    <t>G03CA03</t>
  </si>
  <si>
    <t xml:space="preserve">Estradiol </t>
  </si>
  <si>
    <t>Estradiol Anhidro</t>
  </si>
  <si>
    <t>700a</t>
  </si>
  <si>
    <t>Estradiol Valerato</t>
  </si>
  <si>
    <t>700b</t>
  </si>
  <si>
    <t>Estradiol Hemihidrato</t>
  </si>
  <si>
    <t>G03CA04</t>
  </si>
  <si>
    <t xml:space="preserve">Estriol </t>
  </si>
  <si>
    <t>Semisólido - Vaginal</t>
  </si>
  <si>
    <t>Estriol</t>
  </si>
  <si>
    <t>702a</t>
  </si>
  <si>
    <t>Sólido - Vaginal de liberación no modificada</t>
  </si>
  <si>
    <t>G03CA57</t>
  </si>
  <si>
    <t xml:space="preserve">Estrogenos Conjugados </t>
  </si>
  <si>
    <t>Estrogenos Conjugados</t>
  </si>
  <si>
    <t>N05CF04</t>
  </si>
  <si>
    <t xml:space="preserve">Eszopiclona </t>
  </si>
  <si>
    <t>Eszopiclona</t>
  </si>
  <si>
    <t>L04AB01</t>
  </si>
  <si>
    <t>Etanercept</t>
  </si>
  <si>
    <t>G03AC08</t>
  </si>
  <si>
    <t>Etonogestrel</t>
  </si>
  <si>
    <t>Líquido/Sólido - Inyectable (implante)</t>
  </si>
  <si>
    <t>J05AG04</t>
  </si>
  <si>
    <t>Etravirina</t>
  </si>
  <si>
    <t>409a</t>
  </si>
  <si>
    <t>L04AA18</t>
  </si>
  <si>
    <t>Everolimus (Inmunosupresor)</t>
  </si>
  <si>
    <t>Everolimus</t>
  </si>
  <si>
    <t>409b</t>
  </si>
  <si>
    <t>L01XE10</t>
  </si>
  <si>
    <t>Everolimus (Oncológioco)</t>
  </si>
  <si>
    <t>C10AX13</t>
  </si>
  <si>
    <t xml:space="preserve">Evolocumab </t>
  </si>
  <si>
    <t>Evolocumab</t>
  </si>
  <si>
    <t>L02BG06</t>
  </si>
  <si>
    <t>Exemestano</t>
  </si>
  <si>
    <t>708a</t>
  </si>
  <si>
    <t>A10BJ01</t>
  </si>
  <si>
    <t xml:space="preserve">Exenatida </t>
  </si>
  <si>
    <t>Líquido/Sólido - Inyectable de liberación no modificada</t>
  </si>
  <si>
    <t>Exenatida</t>
  </si>
  <si>
    <t>708b</t>
  </si>
  <si>
    <t>Líquido/Sólido - Inyectable de liberación modificada</t>
  </si>
  <si>
    <t>C10AX09</t>
  </si>
  <si>
    <t>Ezetimibe</t>
  </si>
  <si>
    <t>85a</t>
  </si>
  <si>
    <t>B02BD04</t>
  </si>
  <si>
    <t>Factor Antihemofílico IX Plasmatico</t>
  </si>
  <si>
    <t>Factor IX</t>
  </si>
  <si>
    <t>85b</t>
  </si>
  <si>
    <t>Factor Antihemofílico IX Recombinante</t>
  </si>
  <si>
    <t>86a</t>
  </si>
  <si>
    <t>B02BD02</t>
  </si>
  <si>
    <t>Factor Antihemofílico VIII Plasmatico</t>
  </si>
  <si>
    <t>Factor VIII</t>
  </si>
  <si>
    <t>86b</t>
  </si>
  <si>
    <t>Factor Antihemofílico VIII Recombinante</t>
  </si>
  <si>
    <t>B02BD03</t>
  </si>
  <si>
    <t>Factor VIII Inhibidor Activado Por Bypass</t>
  </si>
  <si>
    <t>Factor VIII Activado Por Bypass</t>
  </si>
  <si>
    <t>N07XX07</t>
  </si>
  <si>
    <t>Fampridina</t>
  </si>
  <si>
    <t>C10AB05</t>
  </si>
  <si>
    <t>Fenofibrato</t>
  </si>
  <si>
    <t>710a</t>
  </si>
  <si>
    <t>C10AB11</t>
  </si>
  <si>
    <t xml:space="preserve">Fenofibrato De Colina </t>
  </si>
  <si>
    <t>Acido Fenofibrico</t>
  </si>
  <si>
    <t>710b</t>
  </si>
  <si>
    <t>R03AL01</t>
  </si>
  <si>
    <t xml:space="preserve">Fenoterol Y Bromuro De Ipratropio </t>
  </si>
  <si>
    <t>Bromhidrato De Fenoterol</t>
  </si>
  <si>
    <t>N01AH01</t>
  </si>
  <si>
    <t xml:space="preserve">Fentanilo </t>
  </si>
  <si>
    <t>Fentanilo</t>
  </si>
  <si>
    <t>L03AA02</t>
  </si>
  <si>
    <t>Filgrastim</t>
  </si>
  <si>
    <t>L04AA27</t>
  </si>
  <si>
    <t>Fingolimod</t>
  </si>
  <si>
    <t>Fingolimob Base</t>
  </si>
  <si>
    <t>L01BB05</t>
  </si>
  <si>
    <t xml:space="preserve">Fludarabina </t>
  </si>
  <si>
    <t>Fludarabina Fosfato</t>
  </si>
  <si>
    <t>L02BB01</t>
  </si>
  <si>
    <t>Flutamida</t>
  </si>
  <si>
    <t>R01AD08</t>
  </si>
  <si>
    <t xml:space="preserve">Fluticasona </t>
  </si>
  <si>
    <t>Fluticasona Propionato</t>
  </si>
  <si>
    <t>R03BA05</t>
  </si>
  <si>
    <t>B01AX05</t>
  </si>
  <si>
    <t xml:space="preserve">Fondaparinux </t>
  </si>
  <si>
    <t>Fondaparinux Sodico</t>
  </si>
  <si>
    <t>R03AC13</t>
  </si>
  <si>
    <t xml:space="preserve">Formoterol </t>
  </si>
  <si>
    <t>Formoterol Fumarato</t>
  </si>
  <si>
    <t>R03AK11</t>
  </si>
  <si>
    <t xml:space="preserve">Formoterol Y Fluticasona </t>
  </si>
  <si>
    <t>R03AK09</t>
  </si>
  <si>
    <t xml:space="preserve">Formoterol Y Mometasona </t>
  </si>
  <si>
    <t>Mometasona Furoato Anhidro (Dosis Administrada)</t>
  </si>
  <si>
    <t>L02BA03</t>
  </si>
  <si>
    <t>Fulvestrant</t>
  </si>
  <si>
    <t>N03AX12</t>
  </si>
  <si>
    <t>Gabapentin</t>
  </si>
  <si>
    <t>Gabapentina</t>
  </si>
  <si>
    <t>V08CA09</t>
  </si>
  <si>
    <t xml:space="preserve">Gadobutrol </t>
  </si>
  <si>
    <t>Gadobutrol</t>
  </si>
  <si>
    <t>V08CA03</t>
  </si>
  <si>
    <t xml:space="preserve">Gadodiamida </t>
  </si>
  <si>
    <t>Gadodiamida</t>
  </si>
  <si>
    <t>V08CA01</t>
  </si>
  <si>
    <t>Gadolinio</t>
  </si>
  <si>
    <t>Gadopentetato De Dimeglumina</t>
  </si>
  <si>
    <t>V08CA02</t>
  </si>
  <si>
    <t xml:space="preserve">Gadoterico Acido </t>
  </si>
  <si>
    <t>Acido Gadoterico</t>
  </si>
  <si>
    <t>N06DA04</t>
  </si>
  <si>
    <t>Galantamina</t>
  </si>
  <si>
    <t>Galantamina Base</t>
  </si>
  <si>
    <t>A16AB08</t>
  </si>
  <si>
    <t>Galsulfase</t>
  </si>
  <si>
    <t>Galsulfasa</t>
  </si>
  <si>
    <t>J05AB06</t>
  </si>
  <si>
    <t xml:space="preserve">Ganciclovir </t>
  </si>
  <si>
    <t>Ganciclovir Base</t>
  </si>
  <si>
    <t>L01XE02</t>
  </si>
  <si>
    <t xml:space="preserve">Gefitinib </t>
  </si>
  <si>
    <t>Gefitinib</t>
  </si>
  <si>
    <t>486/485</t>
  </si>
  <si>
    <t>L01BC05</t>
  </si>
  <si>
    <t xml:space="preserve">Gemcitabina </t>
  </si>
  <si>
    <t>Gemcitabina Base</t>
  </si>
  <si>
    <t>G03AA10</t>
  </si>
  <si>
    <t>Gestodeno Y Estrogeno</t>
  </si>
  <si>
    <t>L03AX13</t>
  </si>
  <si>
    <t xml:space="preserve">Glatiramer Acetato </t>
  </si>
  <si>
    <t>Glatiramer Acetato</t>
  </si>
  <si>
    <t>L04AB06</t>
  </si>
  <si>
    <t>Golimumab</t>
  </si>
  <si>
    <t>L02AE03</t>
  </si>
  <si>
    <t>Goserelina</t>
  </si>
  <si>
    <t>Goserelina Base</t>
  </si>
  <si>
    <t>G03DA03</t>
  </si>
  <si>
    <t xml:space="preserve">Hidroxiprogesterona </t>
  </si>
  <si>
    <t>Hidroxiprogesterona Caproato</t>
  </si>
  <si>
    <t>G03FA02</t>
  </si>
  <si>
    <t xml:space="preserve">Hidroxiprogesterona Y Estrogeno (estradiol) </t>
  </si>
  <si>
    <t>Dihidroxiprogesterona Acetofenido</t>
  </si>
  <si>
    <t>M05BA06</t>
  </si>
  <si>
    <t>Ibandronico Acido</t>
  </si>
  <si>
    <t>Acido Ibandronico</t>
  </si>
  <si>
    <t>L01XE27</t>
  </si>
  <si>
    <t>Ibrutinib</t>
  </si>
  <si>
    <t>B06AC02</t>
  </si>
  <si>
    <t xml:space="preserve">Icatibant </t>
  </si>
  <si>
    <t>Icatibant Base</t>
  </si>
  <si>
    <t>523/524</t>
  </si>
  <si>
    <t>L01DB06</t>
  </si>
  <si>
    <t xml:space="preserve">Idarrubicina </t>
  </si>
  <si>
    <t>Idarubicina Clorhidrato</t>
  </si>
  <si>
    <t>V03AB37</t>
  </si>
  <si>
    <t xml:space="preserve">Idarucizumab </t>
  </si>
  <si>
    <t>Idarucizumab</t>
  </si>
  <si>
    <t>A16AB09</t>
  </si>
  <si>
    <t>Idursulfasa</t>
  </si>
  <si>
    <t>B01AC11</t>
  </si>
  <si>
    <t>Iloprost</t>
  </si>
  <si>
    <t>Iloprost Base</t>
  </si>
  <si>
    <t>A16AB02</t>
  </si>
  <si>
    <t>Imiglucerasa</t>
  </si>
  <si>
    <t>Imiglucerasa (Dosis Extraible)</t>
  </si>
  <si>
    <t>J01DH51</t>
  </si>
  <si>
    <t xml:space="preserve">Imipenem Y Cilastatina </t>
  </si>
  <si>
    <t>Imipenem Base</t>
  </si>
  <si>
    <t>R03AC18</t>
  </si>
  <si>
    <t xml:space="preserve">Indacaterol </t>
  </si>
  <si>
    <t>Indacaterol Base</t>
  </si>
  <si>
    <t>R03AL04</t>
  </si>
  <si>
    <t xml:space="preserve">Indacaterol Y Bromuro De Glicopirronio </t>
  </si>
  <si>
    <t>L04AB02</t>
  </si>
  <si>
    <t>Infliximab</t>
  </si>
  <si>
    <t>J06BB01</t>
  </si>
  <si>
    <t xml:space="preserve">Inmunoglobulina Anti D (Rh) </t>
  </si>
  <si>
    <t>Inmunoglobulina Anti-D</t>
  </si>
  <si>
    <t>70b</t>
  </si>
  <si>
    <t>L04AA99</t>
  </si>
  <si>
    <t>Inmunoglobulina Antitimocitica (Equina)</t>
  </si>
  <si>
    <t>J06BB04</t>
  </si>
  <si>
    <t xml:space="preserve">Inmunoglobulina Hepatitis B </t>
  </si>
  <si>
    <t>Anticuerpos Antihepatitis B</t>
  </si>
  <si>
    <t>483a</t>
  </si>
  <si>
    <t>J06BA01</t>
  </si>
  <si>
    <t>Inmunoglobulina Humana Normal (admin. extravascular)</t>
  </si>
  <si>
    <t>Inmunoglobulina Humana</t>
  </si>
  <si>
    <t>483b</t>
  </si>
  <si>
    <t>Inmunoglobulina Humana Normal (admin. extravascular) con Hialuronidasa</t>
  </si>
  <si>
    <t>543a</t>
  </si>
  <si>
    <t>J06BA02</t>
  </si>
  <si>
    <t>Inmunoglobulina Humana Normal (admin. intravascular) (con proporción de IgG mayor al 95%)</t>
  </si>
  <si>
    <t>543b</t>
  </si>
  <si>
    <t>Inmunoglobulina Humana Normal (admin. intravascular) (IgG, IgM, IgA)</t>
  </si>
  <si>
    <t>A10AB05</t>
  </si>
  <si>
    <t>Insulina Asparta</t>
  </si>
  <si>
    <t>A10AE06</t>
  </si>
  <si>
    <t xml:space="preserve">Insulina Degludec </t>
  </si>
  <si>
    <t>Insulina Degludec</t>
  </si>
  <si>
    <t>A10AE05</t>
  </si>
  <si>
    <t>Insulina Detemir</t>
  </si>
  <si>
    <t>A10AE04</t>
  </si>
  <si>
    <t>Insulina Glargina</t>
  </si>
  <si>
    <t>A10AB06</t>
  </si>
  <si>
    <t>Insulina Glulisina</t>
  </si>
  <si>
    <t>A10AB04</t>
  </si>
  <si>
    <t>Insulina Lispro</t>
  </si>
  <si>
    <t>A10AD04</t>
  </si>
  <si>
    <t>Insulina Lispro y Protamina</t>
  </si>
  <si>
    <t>L03AB07</t>
  </si>
  <si>
    <t>Interferón Beta 1A (Avonex)</t>
  </si>
  <si>
    <t>Interferon Beta 1A</t>
  </si>
  <si>
    <t>Interferón Beta 1A (Rebif)</t>
  </si>
  <si>
    <t>L03AB08</t>
  </si>
  <si>
    <t>Interferón Beta 1B</t>
  </si>
  <si>
    <t>Interferon Beta 1B</t>
  </si>
  <si>
    <t>L01XC11</t>
  </si>
  <si>
    <t>Ipilimumab</t>
  </si>
  <si>
    <t>R01AX03 </t>
  </si>
  <si>
    <t xml:space="preserve">Ipratropio Bromuro </t>
  </si>
  <si>
    <t>Bromuro De Ipratropio Anhidro</t>
  </si>
  <si>
    <t>R03BB01</t>
  </si>
  <si>
    <t>C09CA04</t>
  </si>
  <si>
    <t>Irbesartan</t>
  </si>
  <si>
    <t>L01XX19</t>
  </si>
  <si>
    <t>Irinotecan</t>
  </si>
  <si>
    <t>Clorhidrato De Irinotecan</t>
  </si>
  <si>
    <t>J02AC02</t>
  </si>
  <si>
    <t>Itraconazol</t>
  </si>
  <si>
    <t>C01EB17</t>
  </si>
  <si>
    <t>Ivabradine</t>
  </si>
  <si>
    <t>Ivabradina Base</t>
  </si>
  <si>
    <t>L01DC04</t>
  </si>
  <si>
    <t>Ixabepilona</t>
  </si>
  <si>
    <t>L04AC13</t>
  </si>
  <si>
    <t xml:space="preserve">Ixekizumab </t>
  </si>
  <si>
    <t>Ixekizumab</t>
  </si>
  <si>
    <t>C07AG01</t>
  </si>
  <si>
    <t xml:space="preserve">Labetalol </t>
  </si>
  <si>
    <t>Labetalol Clorhidrato</t>
  </si>
  <si>
    <t>N03AX18</t>
  </si>
  <si>
    <t>Lacosamida</t>
  </si>
  <si>
    <t>J05AR11</t>
  </si>
  <si>
    <t xml:space="preserve">Lamivudina, Tenofovir Disoproxil Y Efavirenz </t>
  </si>
  <si>
    <t>N03AX09</t>
  </si>
  <si>
    <t>Lamotrigina</t>
  </si>
  <si>
    <t>H01CB03</t>
  </si>
  <si>
    <t>Lanreotido</t>
  </si>
  <si>
    <t>Lanreotida Base</t>
  </si>
  <si>
    <t>L01XE07</t>
  </si>
  <si>
    <t>Lapatinib</t>
  </si>
  <si>
    <t>Lapatinib Base</t>
  </si>
  <si>
    <t>A16AB05</t>
  </si>
  <si>
    <t>Laronidasa</t>
  </si>
  <si>
    <t>S01EE01</t>
  </si>
  <si>
    <t>Latanoprost</t>
  </si>
  <si>
    <t>L04AA13</t>
  </si>
  <si>
    <t>Leflunomida</t>
  </si>
  <si>
    <t>32b</t>
  </si>
  <si>
    <t>L04AX04</t>
  </si>
  <si>
    <t>Lenalidomida (10 Mg)</t>
  </si>
  <si>
    <t>Lenalidomida</t>
  </si>
  <si>
    <t>32d</t>
  </si>
  <si>
    <t>Lenalidomida (15 mg)</t>
  </si>
  <si>
    <t>32c</t>
  </si>
  <si>
    <t>Lenalidomida (25 mg)</t>
  </si>
  <si>
    <t>32a</t>
  </si>
  <si>
    <t>Lenalidomida (5 mg)</t>
  </si>
  <si>
    <t>L02BG04</t>
  </si>
  <si>
    <t>Letrozol</t>
  </si>
  <si>
    <t>L02AE02</t>
  </si>
  <si>
    <t>Leuprorelina Acetato</t>
  </si>
  <si>
    <t>Leuprolida Acetato</t>
  </si>
  <si>
    <t>N03AX14</t>
  </si>
  <si>
    <t>Levetiracetam</t>
  </si>
  <si>
    <t>G03AC03</t>
  </si>
  <si>
    <t>Levonorgestrel</t>
  </si>
  <si>
    <t>548a</t>
  </si>
  <si>
    <t>Levonorgestrel (implante  subdérmico)</t>
  </si>
  <si>
    <t>548c</t>
  </si>
  <si>
    <t>Levonorgestrel 13.5 mg (implante intrauterino)</t>
  </si>
  <si>
    <t>Sólido - Vaginal</t>
  </si>
  <si>
    <t>Implante</t>
  </si>
  <si>
    <t>548b</t>
  </si>
  <si>
    <t>Levonorgestrel 52 mg (implante intrauterino)</t>
  </si>
  <si>
    <t>G03AA07</t>
  </si>
  <si>
    <t>Levonorgestrel y Etinilestradiol</t>
  </si>
  <si>
    <t>104/551</t>
  </si>
  <si>
    <t>C01CX08</t>
  </si>
  <si>
    <t xml:space="preserve">Levosimendan </t>
  </si>
  <si>
    <t>Levosimendan</t>
  </si>
  <si>
    <t>N01BB02</t>
  </si>
  <si>
    <t xml:space="preserve">Lidocaina </t>
  </si>
  <si>
    <t>Lidocaina</t>
  </si>
  <si>
    <t>A10BH05</t>
  </si>
  <si>
    <t xml:space="preserve">Linagliptina </t>
  </si>
  <si>
    <t>Linagliptina</t>
  </si>
  <si>
    <t>J01XX08</t>
  </si>
  <si>
    <t>Linezolid</t>
  </si>
  <si>
    <t>A10BJ02</t>
  </si>
  <si>
    <t xml:space="preserve">Liraglutide </t>
  </si>
  <si>
    <t>Liraglutida</t>
  </si>
  <si>
    <t>C10AX12</t>
  </si>
  <si>
    <t>Lomitapida</t>
  </si>
  <si>
    <t>C02KX04</t>
  </si>
  <si>
    <t>Macitentan</t>
  </si>
  <si>
    <t>G03AC06</t>
  </si>
  <si>
    <t>Medroxiprogesterona</t>
  </si>
  <si>
    <t>Medroxiprogesterona Acetato</t>
  </si>
  <si>
    <t>G03DA02</t>
  </si>
  <si>
    <t xml:space="preserve">Medroxiprogesterona </t>
  </si>
  <si>
    <t>G03AA17</t>
  </si>
  <si>
    <t xml:space="preserve">Medroxiprogesterona Y Estradiol  </t>
  </si>
  <si>
    <t>Acetato De Medroxiprogesterona</t>
  </si>
  <si>
    <t>G03AA08</t>
  </si>
  <si>
    <t>Medroxiprogesterona y Etinilestradiol</t>
  </si>
  <si>
    <t>N06DX01</t>
  </si>
  <si>
    <t>Memantina</t>
  </si>
  <si>
    <t>Memantina Clorhidrato</t>
  </si>
  <si>
    <t>A16AA04</t>
  </si>
  <si>
    <t xml:space="preserve">Mercaptamina </t>
  </si>
  <si>
    <t>Mercaptamina Base</t>
  </si>
  <si>
    <t>J01DH02</t>
  </si>
  <si>
    <t>Meropenem</t>
  </si>
  <si>
    <t>Meropenem Base</t>
  </si>
  <si>
    <t>A07EC02</t>
  </si>
  <si>
    <t>Mesalazina</t>
  </si>
  <si>
    <t>Líquido - Rectal (espuma rectal)</t>
  </si>
  <si>
    <t>Sólido - Rectal</t>
  </si>
  <si>
    <t>Líquido - Rectal (suspensión rectal o enema)</t>
  </si>
  <si>
    <t>A10BD15</t>
  </si>
  <si>
    <t xml:space="preserve">Metformina Y Dapagliflozina </t>
  </si>
  <si>
    <t>A10BD20</t>
  </si>
  <si>
    <t xml:space="preserve">Metformina Y Empagliflozina </t>
  </si>
  <si>
    <t>Metformina Clorhidrato</t>
  </si>
  <si>
    <t>A10BD11</t>
  </si>
  <si>
    <t xml:space="preserve">Metformina Y Linagliptina </t>
  </si>
  <si>
    <t>A10BD10</t>
  </si>
  <si>
    <t>Metformina y Saxagliptina</t>
  </si>
  <si>
    <t>Saxagliptina</t>
  </si>
  <si>
    <t>751b</t>
  </si>
  <si>
    <t>A10BD07</t>
  </si>
  <si>
    <t xml:space="preserve">Metformina Y Sitagliptina 100 mg </t>
  </si>
  <si>
    <t>751a</t>
  </si>
  <si>
    <t xml:space="preserve">Metformina Y Sitagliptina 50 mg </t>
  </si>
  <si>
    <t>751c</t>
  </si>
  <si>
    <t>753a</t>
  </si>
  <si>
    <t>A10BD02</t>
  </si>
  <si>
    <t xml:space="preserve">Metformina Y Sulfonilurea (Glimepirida 2 mg) </t>
  </si>
  <si>
    <t>753c</t>
  </si>
  <si>
    <t>753b</t>
  </si>
  <si>
    <t xml:space="preserve">Metformina Y Sulfonilurea (Glimepirida 4 mg) </t>
  </si>
  <si>
    <t>753d</t>
  </si>
  <si>
    <t>A10BD08</t>
  </si>
  <si>
    <t xml:space="preserve">Metformina Y Vildagliptina </t>
  </si>
  <si>
    <t>H02AB04</t>
  </si>
  <si>
    <t>Metilprednisolona</t>
  </si>
  <si>
    <t>Metilprednisolona Base/Metilprednisolona Acetato</t>
  </si>
  <si>
    <t>C07AB02</t>
  </si>
  <si>
    <t>Metoprolol</t>
  </si>
  <si>
    <t>Metoprolol Tartrato</t>
  </si>
  <si>
    <t>B03XA03</t>
  </si>
  <si>
    <t>Metoxipolietilenglicol Epoetina Beta</t>
  </si>
  <si>
    <t>Metoxipolietilenglicol-Epoetina Beta</t>
  </si>
  <si>
    <t>J02AX05</t>
  </si>
  <si>
    <t>Micafungina</t>
  </si>
  <si>
    <t>Micafungina sodica</t>
  </si>
  <si>
    <t>L04AA06</t>
  </si>
  <si>
    <t>Micofenolico Acido</t>
  </si>
  <si>
    <t>Acido Micofenolico</t>
  </si>
  <si>
    <t>L03AX15</t>
  </si>
  <si>
    <t>Mifamurtida</t>
  </si>
  <si>
    <t>A16AX06</t>
  </si>
  <si>
    <t>Miglustato</t>
  </si>
  <si>
    <t>Miglustat</t>
  </si>
  <si>
    <t>G04BD12</t>
  </si>
  <si>
    <t xml:space="preserve">Mirabegron </t>
  </si>
  <si>
    <t>Mirabegron</t>
  </si>
  <si>
    <t>N06AX11</t>
  </si>
  <si>
    <t>Mirtazapina</t>
  </si>
  <si>
    <t>R01AD09/R03BA07</t>
  </si>
  <si>
    <t>Mometasona</t>
  </si>
  <si>
    <t>Líquido - Inhalatoria/Nasal</t>
  </si>
  <si>
    <t>Mometasona Furoato</t>
  </si>
  <si>
    <t>R03DC03</t>
  </si>
  <si>
    <t>Montelukast</t>
  </si>
  <si>
    <t>Montelukast Acido Libre</t>
  </si>
  <si>
    <t>S01AE07</t>
  </si>
  <si>
    <t>Moxifloxacina</t>
  </si>
  <si>
    <t>Moxifloxacina Base</t>
  </si>
  <si>
    <t>J01MA14</t>
  </si>
  <si>
    <t>Moxifloxacino Base</t>
  </si>
  <si>
    <t xml:space="preserve">Moxifloxacina </t>
  </si>
  <si>
    <t>N02CC02</t>
  </si>
  <si>
    <t xml:space="preserve">Naratriptan </t>
  </si>
  <si>
    <t>Naratriptan Base</t>
  </si>
  <si>
    <t>L04AA23</t>
  </si>
  <si>
    <t>Natalizumab</t>
  </si>
  <si>
    <t>C07AB12</t>
  </si>
  <si>
    <t>Nebivolol</t>
  </si>
  <si>
    <t>Nebivolol Base</t>
  </si>
  <si>
    <t>S01BC10</t>
  </si>
  <si>
    <t xml:space="preserve">Nepafenaco </t>
  </si>
  <si>
    <t>Nepafenaco</t>
  </si>
  <si>
    <t>L01XE08</t>
  </si>
  <si>
    <t>Nilotinib</t>
  </si>
  <si>
    <t>Nilotinib Base</t>
  </si>
  <si>
    <t>L01XC</t>
  </si>
  <si>
    <t xml:space="preserve">Nimotuzumab </t>
  </si>
  <si>
    <t>Nimotuzumab</t>
  </si>
  <si>
    <t>L01XE31</t>
  </si>
  <si>
    <t xml:space="preserve">Nintedanib </t>
  </si>
  <si>
    <t>Nintedanib Base</t>
  </si>
  <si>
    <t>L01XC17</t>
  </si>
  <si>
    <t>Nivolumab</t>
  </si>
  <si>
    <t>G03AA14</t>
  </si>
  <si>
    <t>Nomegestrol y Estradiol</t>
  </si>
  <si>
    <t>G03AA13</t>
  </si>
  <si>
    <t xml:space="preserve">Norelgestromin Y Etinilestradiol </t>
  </si>
  <si>
    <t>Norelgestromina</t>
  </si>
  <si>
    <t>G03FA01</t>
  </si>
  <si>
    <t xml:space="preserve">Noretisterona Y Estrogeno (estradiol) </t>
  </si>
  <si>
    <t>Noretisterona Enantato</t>
  </si>
  <si>
    <t>G03AA05</t>
  </si>
  <si>
    <t xml:space="preserve">Noretisterona Y Etinilestradiol </t>
  </si>
  <si>
    <t>Noretisterona Acetato</t>
  </si>
  <si>
    <t>G03FB01</t>
  </si>
  <si>
    <t xml:space="preserve">Norgestrel Y Estrogeno (estradiol) </t>
  </si>
  <si>
    <t>M09AX07</t>
  </si>
  <si>
    <t xml:space="preserve">Nusinersen </t>
  </si>
  <si>
    <t>Nusinersen Acido Libre</t>
  </si>
  <si>
    <t>L01XC15</t>
  </si>
  <si>
    <t>Obinutuzumab</t>
  </si>
  <si>
    <t>H01CB02</t>
  </si>
  <si>
    <t>Octreotido</t>
  </si>
  <si>
    <t>Octreotida Base</t>
  </si>
  <si>
    <t>L01XX46</t>
  </si>
  <si>
    <t xml:space="preserve">Olaparib </t>
  </si>
  <si>
    <t>Olaparib</t>
  </si>
  <si>
    <t>C09CA08</t>
  </si>
  <si>
    <t>Olmesartan Medoximil</t>
  </si>
  <si>
    <t>Olmesartan Medoxomil</t>
  </si>
  <si>
    <t>R03AL06</t>
  </si>
  <si>
    <t xml:space="preserve">Olodaterol Y Bromuro De Tiotropio </t>
  </si>
  <si>
    <t>Olodaterol Base</t>
  </si>
  <si>
    <t>R03DX05</t>
  </si>
  <si>
    <t>Omalizumab</t>
  </si>
  <si>
    <t>A08AB01</t>
  </si>
  <si>
    <t>Orlistat</t>
  </si>
  <si>
    <t>L01XE35</t>
  </si>
  <si>
    <t xml:space="preserve">Osimertinib </t>
  </si>
  <si>
    <t>Osimertinib Base</t>
  </si>
  <si>
    <t>526/527</t>
  </si>
  <si>
    <t>L01XA03</t>
  </si>
  <si>
    <t xml:space="preserve">Oxaliplatino </t>
  </si>
  <si>
    <t>Oxaliplatino</t>
  </si>
  <si>
    <t>N03AF02</t>
  </si>
  <si>
    <t>Oxcarbazepina</t>
  </si>
  <si>
    <t>427a</t>
  </si>
  <si>
    <t>G04BD04</t>
  </si>
  <si>
    <t xml:space="preserve">Oxibutinina </t>
  </si>
  <si>
    <t>Oxibutinina Clorhidrato</t>
  </si>
  <si>
    <t>427b</t>
  </si>
  <si>
    <t>R07AX01</t>
  </si>
  <si>
    <t xml:space="preserve">Oxido Nitrico </t>
  </si>
  <si>
    <t>Gas - Inhalatoria</t>
  </si>
  <si>
    <t>l</t>
  </si>
  <si>
    <t>Litros De Gas</t>
  </si>
  <si>
    <t>771a</t>
  </si>
  <si>
    <t>L01CD01</t>
  </si>
  <si>
    <t xml:space="preserve">Paclitaxel </t>
  </si>
  <si>
    <t>Paclitaxel</t>
  </si>
  <si>
    <t>771b</t>
  </si>
  <si>
    <t xml:space="preserve">Paclitaxel nano - partículas </t>
  </si>
  <si>
    <t>L01XE33</t>
  </si>
  <si>
    <t xml:space="preserve">Palbociclib </t>
  </si>
  <si>
    <t>Palbociclib</t>
  </si>
  <si>
    <t>N05AX13</t>
  </si>
  <si>
    <t xml:space="preserve">Paliperidona </t>
  </si>
  <si>
    <t>Paliperidona Base</t>
  </si>
  <si>
    <t>Paliperidona</t>
  </si>
  <si>
    <t>J06BB16</t>
  </si>
  <si>
    <t>Palivizumab</t>
  </si>
  <si>
    <t>L01XC08</t>
  </si>
  <si>
    <t>Panitumumab</t>
  </si>
  <si>
    <t>M01AH04</t>
  </si>
  <si>
    <t>Parecoxib</t>
  </si>
  <si>
    <t>Parecoxib Base</t>
  </si>
  <si>
    <t>H05BX02</t>
  </si>
  <si>
    <t>Paricalcitol</t>
  </si>
  <si>
    <t>H01CB05</t>
  </si>
  <si>
    <t xml:space="preserve">Pasireotida </t>
  </si>
  <si>
    <t>Pasireotida Base</t>
  </si>
  <si>
    <t>L01XE11</t>
  </si>
  <si>
    <t>Pazopanib</t>
  </si>
  <si>
    <t>Pazopanib Base</t>
  </si>
  <si>
    <t>L01XX24</t>
  </si>
  <si>
    <t xml:space="preserve">Pegaspargasa </t>
  </si>
  <si>
    <t>Pegaspargasa</t>
  </si>
  <si>
    <t>L03AA13</t>
  </si>
  <si>
    <t xml:space="preserve">Pegfilgrastim </t>
  </si>
  <si>
    <t>Pegfilgrastim</t>
  </si>
  <si>
    <t>L01XC18</t>
  </si>
  <si>
    <t>Pembrolizumab</t>
  </si>
  <si>
    <t>L01BA04</t>
  </si>
  <si>
    <t>Pemetrexed</t>
  </si>
  <si>
    <t>Pemetrexed Base</t>
  </si>
  <si>
    <t>L01XC13</t>
  </si>
  <si>
    <t>Pertuzumab</t>
  </si>
  <si>
    <t>N07AX01</t>
  </si>
  <si>
    <t>Pilocarpina</t>
  </si>
  <si>
    <t>Pilocarpina Clorhidrato</t>
  </si>
  <si>
    <t>L03AX16</t>
  </si>
  <si>
    <t>Plerixafor</t>
  </si>
  <si>
    <t>L04AX06</t>
  </si>
  <si>
    <t xml:space="preserve">Pomalidomida </t>
  </si>
  <si>
    <t>Pomalidomida</t>
  </si>
  <si>
    <t>J02AC04</t>
  </si>
  <si>
    <t xml:space="preserve">Posaconazol </t>
  </si>
  <si>
    <t>Posaconazol</t>
  </si>
  <si>
    <t>L01BA05</t>
  </si>
  <si>
    <t xml:space="preserve">Pralatrexato </t>
  </si>
  <si>
    <t>Pralatrexato</t>
  </si>
  <si>
    <t>N04BC05</t>
  </si>
  <si>
    <t>Pramipexola</t>
  </si>
  <si>
    <t>Pramipexol Base</t>
  </si>
  <si>
    <t>G03EA03</t>
  </si>
  <si>
    <t xml:space="preserve">Prasterona Y Estrogeno (estradiol) </t>
  </si>
  <si>
    <t>Prasterona Enantato</t>
  </si>
  <si>
    <t>B01AC22</t>
  </si>
  <si>
    <t>Prasugrel</t>
  </si>
  <si>
    <t>Prasugrel Base</t>
  </si>
  <si>
    <t>N03AX16</t>
  </si>
  <si>
    <t>Pregabalina</t>
  </si>
  <si>
    <t>G03DA04</t>
  </si>
  <si>
    <t xml:space="preserve">Progesterona </t>
  </si>
  <si>
    <t>Progesterona</t>
  </si>
  <si>
    <t>G03CA09</t>
  </si>
  <si>
    <t xml:space="preserve">Promestrieno </t>
  </si>
  <si>
    <t>Promestrieno</t>
  </si>
  <si>
    <t>A06AX05</t>
  </si>
  <si>
    <t>Prucaloprida</t>
  </si>
  <si>
    <t>Prucaloprida Base</t>
  </si>
  <si>
    <t>N05AH04</t>
  </si>
  <si>
    <t>Quetiapina</t>
  </si>
  <si>
    <t>Quetiapina Base</t>
  </si>
  <si>
    <t>G03XC01</t>
  </si>
  <si>
    <t xml:space="preserve">Raloxifeno </t>
  </si>
  <si>
    <t>Raloxifeno Clorhidrato</t>
  </si>
  <si>
    <t>J05AX08</t>
  </si>
  <si>
    <t>Raltegravir</t>
  </si>
  <si>
    <t>S01LA04</t>
  </si>
  <si>
    <t>Ranibizumab</t>
  </si>
  <si>
    <t>N04BD02</t>
  </si>
  <si>
    <t>Rasagilina</t>
  </si>
  <si>
    <t>Rasagilina Base</t>
  </si>
  <si>
    <t>V03AF07</t>
  </si>
  <si>
    <t>Rasburicasa</t>
  </si>
  <si>
    <t>L01XE42</t>
  </si>
  <si>
    <t xml:space="preserve">Ribociclib </t>
  </si>
  <si>
    <t>Ribociclib Base</t>
  </si>
  <si>
    <t>J05AG05</t>
  </si>
  <si>
    <t>Rilpivirina</t>
  </si>
  <si>
    <t>Rilpirivina Base</t>
  </si>
  <si>
    <t>N07XX02</t>
  </si>
  <si>
    <t>Riluzol</t>
  </si>
  <si>
    <t>C02KX05</t>
  </si>
  <si>
    <t>Riociguat</t>
  </si>
  <si>
    <t>M05BA07</t>
  </si>
  <si>
    <t xml:space="preserve">Risedronico  Acido </t>
  </si>
  <si>
    <t>Risedronato Sodico</t>
  </si>
  <si>
    <t>N05AX08</t>
  </si>
  <si>
    <t>Risperidona</t>
  </si>
  <si>
    <t>J05AE03</t>
  </si>
  <si>
    <t>Ritonavir</t>
  </si>
  <si>
    <t>17a</t>
  </si>
  <si>
    <t>L01XC02</t>
  </si>
  <si>
    <t>Rituximab (Intravenosa)</t>
  </si>
  <si>
    <t>Rituximab</t>
  </si>
  <si>
    <t>17b</t>
  </si>
  <si>
    <t>Rituximab (Subcutanea)</t>
  </si>
  <si>
    <t>119a</t>
  </si>
  <si>
    <t>B01AF01</t>
  </si>
  <si>
    <t>Rivaroxaban (10 mg)</t>
  </si>
  <si>
    <t>Rivaroxaban</t>
  </si>
  <si>
    <t>119b</t>
  </si>
  <si>
    <t>Rivaroxaban (15 mg)</t>
  </si>
  <si>
    <t>119d</t>
  </si>
  <si>
    <t>Rivaroxaban (2.5 mg)</t>
  </si>
  <si>
    <t>119c</t>
  </si>
  <si>
    <t>Rivaroxaban (20 mg)</t>
  </si>
  <si>
    <t>N06DA03</t>
  </si>
  <si>
    <t>Rivastigmina</t>
  </si>
  <si>
    <t>Rivastigmina Base</t>
  </si>
  <si>
    <t>R03DX07</t>
  </si>
  <si>
    <t xml:space="preserve">Roflumilast </t>
  </si>
  <si>
    <t>Roflumilast</t>
  </si>
  <si>
    <t>B02BX04</t>
  </si>
  <si>
    <t>Romiplostim</t>
  </si>
  <si>
    <t>Romiplostim (Dosis Extraible)</t>
  </si>
  <si>
    <t>N04BC09</t>
  </si>
  <si>
    <t>Rotigotina</t>
  </si>
  <si>
    <t>L01XE18</t>
  </si>
  <si>
    <t>Ruxolitinib</t>
  </si>
  <si>
    <t>Ruxolitinib Base</t>
  </si>
  <si>
    <t>R03CC02</t>
  </si>
  <si>
    <t xml:space="preserve">Salbutamol </t>
  </si>
  <si>
    <t>Salbutamol base</t>
  </si>
  <si>
    <t>R03AK06</t>
  </si>
  <si>
    <t>Salmeterol Base</t>
  </si>
  <si>
    <t>797b</t>
  </si>
  <si>
    <t xml:space="preserve">Salmeterol Y Fluticasona 125 mcg </t>
  </si>
  <si>
    <t>797c</t>
  </si>
  <si>
    <t xml:space="preserve">Salmeterol Y Fluticasona 250 mcg </t>
  </si>
  <si>
    <t>797a</t>
  </si>
  <si>
    <t xml:space="preserve">Salmeterol Y Fluticasona 50 mcg </t>
  </si>
  <si>
    <t>A10BH03</t>
  </si>
  <si>
    <t xml:space="preserve">Saxagliptina </t>
  </si>
  <si>
    <t>Saxagliptina Base</t>
  </si>
  <si>
    <t>L04AC10</t>
  </si>
  <si>
    <t>Secukinumab</t>
  </si>
  <si>
    <t>G04CA04</t>
  </si>
  <si>
    <t xml:space="preserve">Silodosina </t>
  </si>
  <si>
    <t>Silodosina</t>
  </si>
  <si>
    <t>C10BA02</t>
  </si>
  <si>
    <t xml:space="preserve">Simvastatin Y Ezetimibe </t>
  </si>
  <si>
    <t>Simvastatina</t>
  </si>
  <si>
    <t>L04AA10</t>
  </si>
  <si>
    <t>Sirolimus</t>
  </si>
  <si>
    <t>A10BH01</t>
  </si>
  <si>
    <t xml:space="preserve">Sitagliptina </t>
  </si>
  <si>
    <t>Sitagliptina Base</t>
  </si>
  <si>
    <t>G04BD08</t>
  </si>
  <si>
    <t xml:space="preserve">Solifenacina </t>
  </si>
  <si>
    <t>Solifenacina Succinato</t>
  </si>
  <si>
    <t>H01CB01</t>
  </si>
  <si>
    <t xml:space="preserve">Somatostatina </t>
  </si>
  <si>
    <t>Somatostatina Base</t>
  </si>
  <si>
    <t>H01AC01</t>
  </si>
  <si>
    <t>Somatropina</t>
  </si>
  <si>
    <t>L01XE05</t>
  </si>
  <si>
    <t>Sorafenib</t>
  </si>
  <si>
    <t>Sorafenib Base</t>
  </si>
  <si>
    <t>L01XX04</t>
  </si>
  <si>
    <t>Sunitinib</t>
  </si>
  <si>
    <t>Sunitinib Base</t>
  </si>
  <si>
    <t>L04AD02</t>
  </si>
  <si>
    <t>Tacrolimus</t>
  </si>
  <si>
    <t>Tacrolimus Base</t>
  </si>
  <si>
    <t>D11AH01</t>
  </si>
  <si>
    <t>S01EE05</t>
  </si>
  <si>
    <t xml:space="preserve">Tafluprost </t>
  </si>
  <si>
    <t>Tafluprost</t>
  </si>
  <si>
    <t>A16AB11</t>
  </si>
  <si>
    <t xml:space="preserve">Taliglucerasa Alfa </t>
  </si>
  <si>
    <t>U</t>
  </si>
  <si>
    <t>Taliglucerasa Alfa (Dosis Extraíble)</t>
  </si>
  <si>
    <t>N02AX06</t>
  </si>
  <si>
    <t>Tapentadol</t>
  </si>
  <si>
    <t>Tapentadol Base</t>
  </si>
  <si>
    <t>C09CA07</t>
  </si>
  <si>
    <t>Telmisartan</t>
  </si>
  <si>
    <t>L01AX03</t>
  </si>
  <si>
    <t>Temozolomida</t>
  </si>
  <si>
    <t>B01AD11</t>
  </si>
  <si>
    <t>Tenecteplasa</t>
  </si>
  <si>
    <t>Tenecteplase</t>
  </si>
  <si>
    <t>J05AF07</t>
  </si>
  <si>
    <t xml:space="preserve">Tenofovir Disoproxil </t>
  </si>
  <si>
    <t>Tenofovir Disoproxil Fumarato</t>
  </si>
  <si>
    <t>J05AR03</t>
  </si>
  <si>
    <t>Tenofovir Disoproxil y Emtricitabina</t>
  </si>
  <si>
    <t>L04AA31</t>
  </si>
  <si>
    <t>Teriflunomida</t>
  </si>
  <si>
    <t>H05AA02</t>
  </si>
  <si>
    <t xml:space="preserve">Teriparatida </t>
  </si>
  <si>
    <t>Teriparatida</t>
  </si>
  <si>
    <t>G03CX01</t>
  </si>
  <si>
    <t xml:space="preserve">Tibolona </t>
  </si>
  <si>
    <t>Tibolona</t>
  </si>
  <si>
    <t>B01AC24</t>
  </si>
  <si>
    <t>Ticagrelor</t>
  </si>
  <si>
    <t>J01AA12</t>
  </si>
  <si>
    <t>Tigeciclina</t>
  </si>
  <si>
    <t>S01ED01</t>
  </si>
  <si>
    <t>Timolol</t>
  </si>
  <si>
    <t>Timolol Base</t>
  </si>
  <si>
    <t>S01ED51</t>
  </si>
  <si>
    <t>Timolol Combinaciones</t>
  </si>
  <si>
    <t>R03BB04</t>
  </si>
  <si>
    <t xml:space="preserve">Tiotropio Bromuro </t>
  </si>
  <si>
    <t>Tiotropio Base</t>
  </si>
  <si>
    <t>B01AC17</t>
  </si>
  <si>
    <t>Tirofiban</t>
  </si>
  <si>
    <t>Tirofiban Base</t>
  </si>
  <si>
    <t>H01AB01</t>
  </si>
  <si>
    <t>Tirotropina</t>
  </si>
  <si>
    <t>Tirotropina Alfa</t>
  </si>
  <si>
    <t>J01GB01</t>
  </si>
  <si>
    <t>Tobramicina</t>
  </si>
  <si>
    <t>L04AC07</t>
  </si>
  <si>
    <t>Tocilizumab</t>
  </si>
  <si>
    <t>L04AA29</t>
  </si>
  <si>
    <t>Tofacitinib Base</t>
  </si>
  <si>
    <t>G04BD07</t>
  </si>
  <si>
    <t>Tolterodina</t>
  </si>
  <si>
    <t>Tolterodina Tartrato</t>
  </si>
  <si>
    <t>N03AX11</t>
  </si>
  <si>
    <t>Topiramato</t>
  </si>
  <si>
    <t>L01XX17</t>
  </si>
  <si>
    <t>Topotecan</t>
  </si>
  <si>
    <t>Topotecan Base</t>
  </si>
  <si>
    <t>128b</t>
  </si>
  <si>
    <t>M03AX01</t>
  </si>
  <si>
    <t>Toxina Botulínica Clostridium Tipo A</t>
  </si>
  <si>
    <t>Toxina Botulinica</t>
  </si>
  <si>
    <t>128a</t>
  </si>
  <si>
    <t>Toxina Hemaglutinina de Toxina Tipo A y otras Toxinas Tipo A</t>
  </si>
  <si>
    <t>L01CX01</t>
  </si>
  <si>
    <t>Trabectedin</t>
  </si>
  <si>
    <t>Trabectedina</t>
  </si>
  <si>
    <t>L01XE25</t>
  </si>
  <si>
    <t xml:space="preserve">Trametinib </t>
  </si>
  <si>
    <t>Trametinib Dimetilsulfoxido</t>
  </si>
  <si>
    <t>18a</t>
  </si>
  <si>
    <t>L01XC03</t>
  </si>
  <si>
    <t>Trastuzumab</t>
  </si>
  <si>
    <t>18b</t>
  </si>
  <si>
    <t>L01XC14</t>
  </si>
  <si>
    <t>Trastuzumab Emtansina</t>
  </si>
  <si>
    <t>S01EE04</t>
  </si>
  <si>
    <t>Travoprost</t>
  </si>
  <si>
    <t>B01AC21</t>
  </si>
  <si>
    <t>Treprostinilo</t>
  </si>
  <si>
    <t>L01XX14</t>
  </si>
  <si>
    <t>Tretinoin</t>
  </si>
  <si>
    <t>Tretinoina</t>
  </si>
  <si>
    <t>C01EB15</t>
  </si>
  <si>
    <t xml:space="preserve">Trimetazidina </t>
  </si>
  <si>
    <t>Trimetazidina Diclorhidrato</t>
  </si>
  <si>
    <t>L02AE04</t>
  </si>
  <si>
    <t>Triptorelin</t>
  </si>
  <si>
    <t>Triptorelina Base</t>
  </si>
  <si>
    <t>G03XB02</t>
  </si>
  <si>
    <t>Ulipristal</t>
  </si>
  <si>
    <t>Acetato De Ulipristal</t>
  </si>
  <si>
    <t>L04AC05</t>
  </si>
  <si>
    <t>Ustekinumab</t>
  </si>
  <si>
    <t>J05AB14</t>
  </si>
  <si>
    <t>Valganciclovir</t>
  </si>
  <si>
    <t>Valganciclovir Base</t>
  </si>
  <si>
    <t>Sólido - Oral (polvo para reconstituir)</t>
  </si>
  <si>
    <t>N03AG01</t>
  </si>
  <si>
    <t>Valproico Acido</t>
  </si>
  <si>
    <t>Acido Valproico</t>
  </si>
  <si>
    <t>C09CA03</t>
  </si>
  <si>
    <t>Valsartan</t>
  </si>
  <si>
    <t>C09DX04</t>
  </si>
  <si>
    <t xml:space="preserve">Valsartan Y Sacubitril </t>
  </si>
  <si>
    <t>Sacubitrilo Valsartan</t>
  </si>
  <si>
    <t>L04AA33</t>
  </si>
  <si>
    <t>Vedolizumab</t>
  </si>
  <si>
    <t>A16AB10</t>
  </si>
  <si>
    <t xml:space="preserve">Velaglucerasa Alfa </t>
  </si>
  <si>
    <t>Velaglucerasa Alfa</t>
  </si>
  <si>
    <t>L01XE15</t>
  </si>
  <si>
    <t>Vemurafenib</t>
  </si>
  <si>
    <t>Vemurafenib Base</t>
  </si>
  <si>
    <t>458a</t>
  </si>
  <si>
    <t>N06AX16</t>
  </si>
  <si>
    <t xml:space="preserve">Venlafaxina </t>
  </si>
  <si>
    <t>Venlafaxina Base</t>
  </si>
  <si>
    <t>458b</t>
  </si>
  <si>
    <t>N03AG04</t>
  </si>
  <si>
    <t>Vigabatrina</t>
  </si>
  <si>
    <t>R03AL03</t>
  </si>
  <si>
    <t>Vilanterol y Bromuro de Umeclidinio</t>
  </si>
  <si>
    <t>Dosis</t>
  </si>
  <si>
    <t>815a</t>
  </si>
  <si>
    <t>R03AK10</t>
  </si>
  <si>
    <t xml:space="preserve">Vilanterol Y Furoato De Fluticasona 100 mcg </t>
  </si>
  <si>
    <t>Fluticasona Furoato (Dosis Administrada)</t>
  </si>
  <si>
    <t>815b</t>
  </si>
  <si>
    <t xml:space="preserve">Vilanterol Y Furoato De Fluticasona 200 mcg </t>
  </si>
  <si>
    <t>A10BH02</t>
  </si>
  <si>
    <t xml:space="preserve">Vildagliptina </t>
  </si>
  <si>
    <t>Vildagliptina</t>
  </si>
  <si>
    <t>L01XX43</t>
  </si>
  <si>
    <t>Vismodegib</t>
  </si>
  <si>
    <t>133a</t>
  </si>
  <si>
    <t>B02BD06</t>
  </si>
  <si>
    <t>Von Willebrand Factor Y Coagulación Factor VIII En Combinacion - Con Proporción De Factor VIII Superior A La De Factor VW</t>
  </si>
  <si>
    <t>133c</t>
  </si>
  <si>
    <t>Von Willebrand Factor Y Coagulación Factor VIII En Combinacion - Con Proporción De Factor VW Igual A La De Factor VIII</t>
  </si>
  <si>
    <t>Factor VIII O Factor Von Willebrand</t>
  </si>
  <si>
    <t>133b</t>
  </si>
  <si>
    <t>Von Willebrand Factor Y Coagulación Factor VIII En Combinacion - Con Proporción De Factor VW Superior A La De Factor VIII</t>
  </si>
  <si>
    <t>Factor Von Willebrand</t>
  </si>
  <si>
    <t>J02AC03</t>
  </si>
  <si>
    <t>Voriconazol</t>
  </si>
  <si>
    <t>495/494</t>
  </si>
  <si>
    <t xml:space="preserve">Voriconazol </t>
  </si>
  <si>
    <t>L01XX38</t>
  </si>
  <si>
    <t>Vorinostat</t>
  </si>
  <si>
    <t>N06AX26</t>
  </si>
  <si>
    <t>Vortioxetina</t>
  </si>
  <si>
    <t>Vortioxetina Base</t>
  </si>
  <si>
    <t>531/530</t>
  </si>
  <si>
    <t>M05BA08</t>
  </si>
  <si>
    <t xml:space="preserve">Zoledronico Acido </t>
  </si>
  <si>
    <t>Acido Zoledronico Anhidro</t>
  </si>
  <si>
    <t>(1) Ciclo: Precio por la cantidad de ciclos (unidades que contienen 21, 24, 28, 30 o 35 tabletas) de la presentación comercial.</t>
  </si>
  <si>
    <t>(2) DDD: Precio por Dosis Diaria Definida, según lo establecido en la OMS: Levonorgestrel 1,5 mg y Ulipristal 30 mg.</t>
  </si>
  <si>
    <t>ID MVND</t>
  </si>
  <si>
    <t>Precio por Unidad Mínima de Regulación</t>
  </si>
  <si>
    <t>Unidad Mínima de Regulación</t>
  </si>
  <si>
    <t>Asfotasa alfa - Líquido/Sólido - Inyectable</t>
  </si>
  <si>
    <t>Sebelipasa alfa - Líquido/Sólido - Inyectable</t>
  </si>
  <si>
    <t>Asparaginasa Erwinia - Líquido/Sólido - Inyectable</t>
  </si>
  <si>
    <t>Trientina - Sólido - Oral</t>
  </si>
  <si>
    <r>
      <t xml:space="preserve">ARTÍCULO 5. </t>
    </r>
    <r>
      <rPr>
        <b/>
        <i/>
        <sz val="10"/>
        <color theme="1"/>
        <rFont val="Century Gothic"/>
        <family val="2"/>
      </rPr>
      <t>Precio de la unidad de regulación de Medicamentos Vitales No Disponibles</t>
    </r>
  </si>
  <si>
    <t>La Comisión establece a continuación el Precio Máximo de Venta por unidad de regulación para los siguientes Medicamentos Vitales No Disponibles para las operaciones realizadas con recursos públicos:</t>
  </si>
  <si>
    <r>
      <t xml:space="preserve">ARTÍCULO 6. </t>
    </r>
    <r>
      <rPr>
        <b/>
        <i/>
        <sz val="10"/>
        <color theme="1"/>
        <rFont val="Century Gothic"/>
        <family val="2"/>
      </rPr>
      <t>Precio de la unidad de regulación de Medicamentos Vitales No Disponibles</t>
    </r>
  </si>
  <si>
    <t>La Comisión establece a continuación el Precio Máximo de Venta por unidad de regulación de Medicamentos Vitales No Disponibles contenidos en anteriores circulares de la Comisión, y cuyo precio no fue actualizado mediante un nuevo ejercicio de referenciación en la presente circular:</t>
  </si>
  <si>
    <t>Elvitegravir, Cobicistat,Tenofovir Disoproxil y Emtricitabina</t>
  </si>
  <si>
    <t>tableta</t>
  </si>
  <si>
    <t>dosis</t>
  </si>
  <si>
    <t xml:space="preserve">Descripción Principio Activo </t>
  </si>
  <si>
    <t>798a</t>
  </si>
  <si>
    <t>Salmeterol Y Fluticasona 100 mcg</t>
  </si>
  <si>
    <t>798b</t>
  </si>
  <si>
    <t>Salmeterol Y Fluticasona 250 mcg</t>
  </si>
  <si>
    <t>798c</t>
  </si>
  <si>
    <t>Salmeterol Y Fluticasona 500 mcg</t>
  </si>
  <si>
    <t>Ataluren - Sólido - Oral</t>
  </si>
  <si>
    <t>Conestat alfa - Líquido/Sólido - Inyectable</t>
  </si>
  <si>
    <t>Inhibidor de C1, derivado de plasma - Líquido/Sólido - Inyectable</t>
  </si>
  <si>
    <t>Lumacaftor Y Ivacaftor - Sólido - Oral</t>
  </si>
  <si>
    <t>Descripción Medicamento Vital No Disponible - MVND</t>
  </si>
  <si>
    <t>19942431-3</t>
  </si>
  <si>
    <t>VASTAREL MR - Trimetazidina 35mg/1U - Sólido - Oral de liberación modificada x 20 - LES LABORATOIRES SERVIER</t>
  </si>
  <si>
    <t>19942431-4</t>
  </si>
  <si>
    <t>VASTAREL MR - Trimetazidina 35mg/1U - Sólido - Oral de liberación modificada x 40 - LES LABORATOIRES SERVIER</t>
  </si>
  <si>
    <t>19942431-5</t>
  </si>
  <si>
    <t>VASTAREL MR - Trimetazidina 35mg/1U - Sólido - Oral de liberación modificada x 60 - LES LABORATOIRES SERVIER</t>
  </si>
  <si>
    <t>19942431-7</t>
  </si>
  <si>
    <t>VASTAREL MR - Trimetazidina 35mg/1U - Sólido - Oral de liberación modificada x 30 - LES LABORATOIRES SERVIER</t>
  </si>
  <si>
    <t>19908750-2</t>
  </si>
  <si>
    <t>XATRAL OD - Alfuzosina 10mg/1U - Sólido - Oral x 10 - SANOFI AVENTIS</t>
  </si>
  <si>
    <t>19908750-3</t>
  </si>
  <si>
    <t>XATRAL OD - Alfuzosina 10mg/1U - Sólido - Oral x 30 - SANOFI AVENTIS</t>
  </si>
  <si>
    <t>19908750-5</t>
  </si>
  <si>
    <t>20001228-1</t>
  </si>
  <si>
    <t>ACTONEL - Acido Risedronico 150mg/1U - Sólido - Oral x 1 - SANOFI AVENTIS</t>
  </si>
  <si>
    <t>19906266-1</t>
  </si>
  <si>
    <t>ODRANAL - Bupropion 150mg/1U - Sólido - Oral x 10 - MONTE VERDE</t>
  </si>
  <si>
    <t>19906266-2</t>
  </si>
  <si>
    <t>ODRANAL - Bupropion 150mg/1U - Sólido - Oral x 20 - MONTE VERDE</t>
  </si>
  <si>
    <t>19906266-3</t>
  </si>
  <si>
    <t>ODRANAL - Bupropion 150mg/1U - Sólido - Oral x 30 - MONTE VERDE</t>
  </si>
  <si>
    <t>19906266-4</t>
  </si>
  <si>
    <t>ODRANAL - Bupropion 150mg/1U - Sólido - Oral x 40 - MONTE VERDE</t>
  </si>
  <si>
    <t>19906266-5</t>
  </si>
  <si>
    <t>ODRANAL - Bupropion 150mg/1U - Sólido - Oral x 60 - MONTE VERDE</t>
  </si>
  <si>
    <t>19906266-6</t>
  </si>
  <si>
    <t>ODRANAL - Bupropion 150mg/1U - Sólido - Oral x 90 - MONTE VERDE</t>
  </si>
  <si>
    <t>19906266-7</t>
  </si>
  <si>
    <t>ODRANAL - Bupropion 150mg/1U - Sólido - Oral x 100 - MONTE VERDE</t>
  </si>
  <si>
    <t>19967275-1</t>
  </si>
  <si>
    <t>WELLBUTRIN XL - Bupropion 150mg/1U - Sólido - Oral x 30 - GLAXOSMITHKLINE</t>
  </si>
  <si>
    <t>19967276-1</t>
  </si>
  <si>
    <t>WELLBUTRIN XL - Bupropion 300mg/1U - Sólido - Oral x 30 - GLAXOSMITHKLINE</t>
  </si>
  <si>
    <t>19946097-1</t>
  </si>
  <si>
    <t>ALZIT - Donepezilo 10mg/1U - Sólido - Oral x 7 - PROCAPS</t>
  </si>
  <si>
    <t>19946097-10</t>
  </si>
  <si>
    <t>ALZIT - Donepezilo 10mg/1U - Sólido - Oral x 90 - PROCAPS</t>
  </si>
  <si>
    <t>19946097-2</t>
  </si>
  <si>
    <t>ALZIT - Donepezilo 10mg/1U - Sólido - Oral x 14 - PROCAPS</t>
  </si>
  <si>
    <t>19946097-3</t>
  </si>
  <si>
    <t>ALZIT - Donepezilo 10mg/1U - Sólido - Oral x 21 - PROCAPS</t>
  </si>
  <si>
    <t>19946097-4</t>
  </si>
  <si>
    <t>ALZIT - Donepezilo 10mg/1U - Sólido - Oral x 28 - PROCAPS</t>
  </si>
  <si>
    <t>19946097-5</t>
  </si>
  <si>
    <t>19946098-1</t>
  </si>
  <si>
    <t>ALZIT - Donepezilo 5mg/1U - Sólido - Oral x 7 - PROCAPS</t>
  </si>
  <si>
    <t>19946098-2</t>
  </si>
  <si>
    <t>ALZIT - Donepezilo 5mg/1U - Sólido - Oral x 14 - PROCAPS</t>
  </si>
  <si>
    <t>19946098-3</t>
  </si>
  <si>
    <t>ALZIT - Donepezilo 5mg/1U - Sólido - Oral x 21 - PROCAPS</t>
  </si>
  <si>
    <t>19946098-4</t>
  </si>
  <si>
    <t>ALZIT - Donepezilo 5mg/1U - Sólido - Oral x 28 - PROCAPS</t>
  </si>
  <si>
    <t>19946098-5</t>
  </si>
  <si>
    <t>ALZIT - Donepezilo 5mg/1U - Sólido - Oral x 90 - PROCAPS</t>
  </si>
  <si>
    <t>219084-1</t>
  </si>
  <si>
    <t>NARAMIG - Naratriptan 2,5mg/1U - Sólido - Oral x 2 - GLAXOSMITHKLINE</t>
  </si>
  <si>
    <t>219084-3</t>
  </si>
  <si>
    <t>NARAMIG - Naratriptan 2,5mg/1U - Sólido - Oral x 7 - GLAXOSMITHKLINE</t>
  </si>
  <si>
    <t>19931663-2</t>
  </si>
  <si>
    <t>EFEXOR XR - Venlafaxina 37,5mg/1U - Sólido - Oral de liberación modificada x 7 - PFIZER</t>
  </si>
  <si>
    <t>19931663-3</t>
  </si>
  <si>
    <t>227311-11</t>
  </si>
  <si>
    <t>EFEXOR XR - Venlafaxina 75mg/1U - Sólido - Oral de liberación modificada x 2 - PFIZER</t>
  </si>
  <si>
    <t>227311-12</t>
  </si>
  <si>
    <t>EFEXOR XR - Venlafaxina 75mg/1U - Sólido - Oral de liberación modificada x 14 - PFIZER</t>
  </si>
  <si>
    <t>227311-13</t>
  </si>
  <si>
    <t>EFEXOR XR - Venlafaxina 75mg/1U - Sólido - Oral de liberación modificada x 28 - PFIZER</t>
  </si>
  <si>
    <t>227311-14</t>
  </si>
  <si>
    <t>EFEXOR XR - Venlafaxina 75mg/1U - Sólido - Oral de liberación modificada x 56 - PFIZER</t>
  </si>
  <si>
    <t>227311-15</t>
  </si>
  <si>
    <t>EFEXOR XR - Venlafaxina 75mg/1U - Sólido - Oral de liberación modificada x 60 - PFIZER</t>
  </si>
  <si>
    <t>227311-16</t>
  </si>
  <si>
    <t>EFEXOR XR - Venlafaxina 75mg/1U - Sólido - Oral de liberación modificada x 84 - PFIZER</t>
  </si>
  <si>
    <t>227311-17</t>
  </si>
  <si>
    <t>EFEXOR XR - Venlafaxina 75mg/1U - Sólido - Oral de liberación modificada x 90 - PFIZER</t>
  </si>
  <si>
    <t>227311-18</t>
  </si>
  <si>
    <t>EFEXOR XR - Venlafaxina 75mg/1U - Sólido - Oral de liberación modificada x 98 - PFIZER</t>
  </si>
  <si>
    <t>227311-19</t>
  </si>
  <si>
    <t>EFEXOR XR - Venlafaxina 75mg/1U - Sólido - Oral de liberación modificada x 100 - PFIZER</t>
  </si>
  <si>
    <t>227311-2</t>
  </si>
  <si>
    <t>EFEXOR XR - Venlafaxina 75mg/1U - Sólido - Oral de liberación modificada x 20 - PFIZER</t>
  </si>
  <si>
    <t>227311-20</t>
  </si>
  <si>
    <t>227311-21</t>
  </si>
  <si>
    <t>227311-22</t>
  </si>
  <si>
    <t>227311-23</t>
  </si>
  <si>
    <t>227311-24</t>
  </si>
  <si>
    <t>227311-25</t>
  </si>
  <si>
    <t>227311-26</t>
  </si>
  <si>
    <t>227311-27</t>
  </si>
  <si>
    <t>227311-28</t>
  </si>
  <si>
    <t>227311-3</t>
  </si>
  <si>
    <t>EFEXOR XR - Venlafaxina 75mg/1U - Sólido - Oral de liberación modificada x 30 - PFIZER</t>
  </si>
  <si>
    <t>227311-4</t>
  </si>
  <si>
    <t>EFEXOR XR - Venlafaxina 75mg/1U - Sólido - Oral de liberación modificada x 10 - PFIZER</t>
  </si>
  <si>
    <t>227311-50</t>
  </si>
  <si>
    <t>EFEXOR XR - Venlafaxina 75mg/1U - Sólido - Oral de liberación modificada x 7 - PFIZER</t>
  </si>
  <si>
    <t>227311-51</t>
  </si>
  <si>
    <t>227311-6</t>
  </si>
  <si>
    <t>227311-7</t>
  </si>
  <si>
    <t>227311-8</t>
  </si>
  <si>
    <t>227312-1</t>
  </si>
  <si>
    <t>EFEXOR XR - Venlafaxina 150mg/1U - Sólido - Oral de liberación modificada x 10 - PFIZER</t>
  </si>
  <si>
    <t>227312-10</t>
  </si>
  <si>
    <t>EFEXOR XR - Venlafaxina 150mg/1U - Sólido - Oral de liberación modificada x 2 - PFIZER</t>
  </si>
  <si>
    <t>227312-11</t>
  </si>
  <si>
    <t>EFEXOR XR - Venlafaxina 150mg/1U - Sólido - Oral de liberación modificada x 14 - PFIZER</t>
  </si>
  <si>
    <t>227312-12</t>
  </si>
  <si>
    <t>EFEXOR XR - Venlafaxina 150mg/1U - Sólido - Oral de liberación modificada x 28 - PFIZER</t>
  </si>
  <si>
    <t>227312-13</t>
  </si>
  <si>
    <t>EFEXOR XR - Venlafaxina 150mg/1U - Sólido - Oral de liberación modificada x 56 - PFIZER</t>
  </si>
  <si>
    <t>227312-14</t>
  </si>
  <si>
    <t>EFEXOR XR - Venlafaxina 150mg/1U - Sólido - Oral de liberación modificada x 60 - PFIZER</t>
  </si>
  <si>
    <t>227312-15</t>
  </si>
  <si>
    <t>EFEXOR XR - Venlafaxina 150mg/1U - Sólido - Oral de liberación modificada x 84 - PFIZER</t>
  </si>
  <si>
    <t>227312-16</t>
  </si>
  <si>
    <t>EFEXOR XR - Venlafaxina 150mg/1U - Sólido - Oral de liberación modificada x 90 - PFIZER</t>
  </si>
  <si>
    <t>227312-17</t>
  </si>
  <si>
    <t>EFEXOR XR - Venlafaxina 150mg/1U - Sólido - Oral de liberación modificada x 98 - PFIZER</t>
  </si>
  <si>
    <t>227312-18</t>
  </si>
  <si>
    <t>EFEXOR XR - Venlafaxina 150mg/1U - Sólido - Oral de liberación modificada x 100 - PFIZER</t>
  </si>
  <si>
    <t>227312-19</t>
  </si>
  <si>
    <t>227312-2</t>
  </si>
  <si>
    <t>EFEXOR XR - Venlafaxina 150mg/1U - Sólido - Oral de liberación modificada x 20 - PFIZER</t>
  </si>
  <si>
    <t>227312-20</t>
  </si>
  <si>
    <t>227312-21</t>
  </si>
  <si>
    <t>227312-22</t>
  </si>
  <si>
    <t>227312-23</t>
  </si>
  <si>
    <t>227312-24</t>
  </si>
  <si>
    <t>227312-25</t>
  </si>
  <si>
    <t>227312-26</t>
  </si>
  <si>
    <t>227312-27</t>
  </si>
  <si>
    <t>227312-3</t>
  </si>
  <si>
    <t>EFEXOR XR - Venlafaxina 150mg/1U - Sólido - Oral de liberación modificada x 30 - PFIZER</t>
  </si>
  <si>
    <t>227312-5</t>
  </si>
  <si>
    <t>227312-51</t>
  </si>
  <si>
    <t>EFEXOR XR - Venlafaxina 150mg/1U - Sólido - Oral de liberación modificada x 7 - PFIZER</t>
  </si>
  <si>
    <t>227312-52</t>
  </si>
  <si>
    <t>227312-6</t>
  </si>
  <si>
    <t>227312-7</t>
  </si>
  <si>
    <t>20001974-1</t>
  </si>
  <si>
    <t>PRISTIQ - Desvenlafaxina 50mg/1U - Sólido - Oral x 7 - PFIZER</t>
  </si>
  <si>
    <t>20001974-13</t>
  </si>
  <si>
    <t>PRISTIQ - Desvenlafaxina 50mg/1U - Sólido - Oral x 56 - PFIZER</t>
  </si>
  <si>
    <t>20001974-14</t>
  </si>
  <si>
    <t>PRISTIQ - Desvenlafaxina 50mg/1U - Sólido - Oral x 60 - PFIZER</t>
  </si>
  <si>
    <t>20001974-15</t>
  </si>
  <si>
    <t>PRISTIQ - Desvenlafaxina 50mg/1U - Sólido - Oral x 84 - PFIZER</t>
  </si>
  <si>
    <t>20001974-16</t>
  </si>
  <si>
    <t>PRISTIQ - Desvenlafaxina 50mg/1U - Sólido - Oral x 90 - PFIZER</t>
  </si>
  <si>
    <t>20001974-17</t>
  </si>
  <si>
    <t>PRISTIQ - Desvenlafaxina 50mg/1U - Sólido - Oral x 98 - PFIZER</t>
  </si>
  <si>
    <t>20001974-18</t>
  </si>
  <si>
    <t>PRISTIQ - Desvenlafaxina 50mg/1U - Sólido - Oral x 100 - PFIZER</t>
  </si>
  <si>
    <t>20001974-19</t>
  </si>
  <si>
    <t>20001974-2</t>
  </si>
  <si>
    <t>PRISTIQ - Desvenlafaxina 50mg/1U - Sólido - Oral x 14 - PFIZER</t>
  </si>
  <si>
    <t>20001974-20</t>
  </si>
  <si>
    <t>20001974-21</t>
  </si>
  <si>
    <t>20001974-22</t>
  </si>
  <si>
    <t>20001974-23</t>
  </si>
  <si>
    <t>20001974-24</t>
  </si>
  <si>
    <t>20001974-3</t>
  </si>
  <si>
    <t>PRISTIQ - Desvenlafaxina 50mg/1U - Sólido - Oral x 28 - PFIZER</t>
  </si>
  <si>
    <t>20001974-4</t>
  </si>
  <si>
    <t>20001974-5</t>
  </si>
  <si>
    <t>20001974-6</t>
  </si>
  <si>
    <t>20001976-1</t>
  </si>
  <si>
    <t>PRISTIQ - Desvenlafaxina 100mg/1U - Sólido - Oral x 7 - PFIZER</t>
  </si>
  <si>
    <t>20001976-13</t>
  </si>
  <si>
    <t>PRISTIQ - Desvenlafaxina 100mg/1U - Sólido - Oral x 10 - PFIZER</t>
  </si>
  <si>
    <t>20001976-14</t>
  </si>
  <si>
    <t>20001976-17</t>
  </si>
  <si>
    <t>PRISTIQ - Desvenlafaxina 100mg/1U - Sólido - Oral x 20 - PFIZER</t>
  </si>
  <si>
    <t>20001976-18</t>
  </si>
  <si>
    <t>20001976-2</t>
  </si>
  <si>
    <t>20001976-21</t>
  </si>
  <si>
    <t>PRISTIQ - Desvenlafaxina 100mg/1U - Sólido - Oral x 30 - PFIZER</t>
  </si>
  <si>
    <t>20001976-22</t>
  </si>
  <si>
    <t>20001976-25</t>
  </si>
  <si>
    <t>PRISTIQ - Desvenlafaxina 100mg/1U - Sólido - Oral x 50 - PFIZER</t>
  </si>
  <si>
    <t>20001976-26</t>
  </si>
  <si>
    <t>20001976-29</t>
  </si>
  <si>
    <t>PRISTIQ - Desvenlafaxina 100mg/1U - Sólido - Oral x 56 - PFIZER</t>
  </si>
  <si>
    <t>20001976-3</t>
  </si>
  <si>
    <t>PRISTIQ - Desvenlafaxina 100mg/1U - Sólido - Oral x 14 - PFIZER</t>
  </si>
  <si>
    <t>20001976-30</t>
  </si>
  <si>
    <t>20001976-33</t>
  </si>
  <si>
    <t>PRISTIQ - Desvenlafaxina 100mg/1U - Sólido - Oral x 60 - PFIZER</t>
  </si>
  <si>
    <t>20001976-34</t>
  </si>
  <si>
    <t>20001976-37</t>
  </si>
  <si>
    <t>PRISTIQ - Desvenlafaxina 100mg/1U - Sólido - Oral x 84 - PFIZER</t>
  </si>
  <si>
    <t>20001976-38</t>
  </si>
  <si>
    <t>20001976-4</t>
  </si>
  <si>
    <t>20001976-41</t>
  </si>
  <si>
    <t>PRISTIQ - Desvenlafaxina 100mg/1U - Sólido - Oral x 90 - PFIZER</t>
  </si>
  <si>
    <t>20001976-42</t>
  </si>
  <si>
    <t>20001976-45</t>
  </si>
  <si>
    <t>PRISTIQ - Desvenlafaxina 100mg/1U - Sólido - Oral x 98 - PFIZER</t>
  </si>
  <si>
    <t>20001976-46</t>
  </si>
  <si>
    <t>20001976-49</t>
  </si>
  <si>
    <t>PRISTIQ - Desvenlafaxina 100mg/1U - Sólido - Oral x 100 - PFIZER</t>
  </si>
  <si>
    <t>20001976-5</t>
  </si>
  <si>
    <t>PRISTIQ - Desvenlafaxina 100mg/1U - Sólido - Oral x 28 - PFIZER</t>
  </si>
  <si>
    <t>20001976-50</t>
  </si>
  <si>
    <t>20001976-6</t>
  </si>
  <si>
    <t>20084420-1</t>
  </si>
  <si>
    <t>STYMA - Desvenlafaxina 50mg/1U - Sólido - Oral x 5 - TECNOQUIMICAS</t>
  </si>
  <si>
    <t>20084420-10</t>
  </si>
  <si>
    <t>STYMA - Desvenlafaxina 50mg/1U - Sólido - Oral x 7 - TECNOQUIMICAS</t>
  </si>
  <si>
    <t>20084420-11</t>
  </si>
  <si>
    <t>STYMA - Desvenlafaxina 50mg/1U - Sólido - Oral x 14 - TECNOQUIMICAS</t>
  </si>
  <si>
    <t>20084420-13</t>
  </si>
  <si>
    <t>STYMA - Desvenlafaxina 50mg/1U - Sólido - Oral x 28 - TECNOQUIMICAS</t>
  </si>
  <si>
    <t>20084420-19</t>
  </si>
  <si>
    <t>STYMA - Desvenlafaxina 50mg/1U - Sólido - Oral x 10 - TECNOQUIMICAS</t>
  </si>
  <si>
    <t>20084420-2</t>
  </si>
  <si>
    <t>20084420-23</t>
  </si>
  <si>
    <t>STYMA - Desvenlafaxina 50mg/1U - Sólido - Oral x 20 - TECNOQUIMICAS</t>
  </si>
  <si>
    <t>20084420-24</t>
  </si>
  <si>
    <t>STYMA - Desvenlafaxina 50mg/1U - Sólido - Oral x 30 - TECNOQUIMICAS</t>
  </si>
  <si>
    <t>20084420-25</t>
  </si>
  <si>
    <t>STYMA - Desvenlafaxina 50mg/1U - Sólido - Oral x 40 - TECNOQUIMICAS</t>
  </si>
  <si>
    <t>20084420-26</t>
  </si>
  <si>
    <t>STYMA - Desvenlafaxina 50mg/1U - Sólido - Oral x 50 - TECNOQUIMICAS</t>
  </si>
  <si>
    <t>20084420-3</t>
  </si>
  <si>
    <t>STYMA - Desvenlafaxina 50mg/1U - Sólido - Oral x 4 - TECNOQUIMICAS</t>
  </si>
  <si>
    <t>20084420-4</t>
  </si>
  <si>
    <t>20084420-5</t>
  </si>
  <si>
    <t>20084420-52</t>
  </si>
  <si>
    <t>STYMA - Desvenlafaxina 50mg/1U - Sólido - Oral x 60 - TECNOQUIMICAS</t>
  </si>
  <si>
    <t>20084420-53</t>
  </si>
  <si>
    <t>STYMA - Desvenlafaxina 50mg/1U - Sólido - Oral x 70 - TECNOQUIMICAS</t>
  </si>
  <si>
    <t>20084420-54</t>
  </si>
  <si>
    <t>STYMA - Desvenlafaxina 50mg/1U - Sólido - Oral x 80 - TECNOQUIMICAS</t>
  </si>
  <si>
    <t>20084420-55</t>
  </si>
  <si>
    <t>STYMA - Desvenlafaxina 50mg/1U - Sólido - Oral x 90 - TECNOQUIMICAS</t>
  </si>
  <si>
    <t>20084420-56</t>
  </si>
  <si>
    <t>STYMA - Desvenlafaxina 50mg/1U - Sólido - Oral x 100 - TECNOQUIMICAS</t>
  </si>
  <si>
    <t>20084420-7</t>
  </si>
  <si>
    <t>STYMA - Desvenlafaxina 50mg/1U - Sólido - Oral x 35 - TECNOQUIMICAS</t>
  </si>
  <si>
    <t>42698-1</t>
  </si>
  <si>
    <t>CARBAMAZEPINA - Carbamazepina 4000mg/200ml (2000mg/100ml) - Líquido - Oral x 1 - TECNOFAR</t>
  </si>
  <si>
    <t>42698-2</t>
  </si>
  <si>
    <t>CARBAMAZEPINA - Carbamazepina 2400mg/120ml (2000mg/100ml) - Líquido - Oral x 1 - TECNOFAR</t>
  </si>
  <si>
    <t>42698-3</t>
  </si>
  <si>
    <t>42698-4</t>
  </si>
  <si>
    <t>19928346-1</t>
  </si>
  <si>
    <t>ARIXTRA - Fondaparinux 2,5mg/0,5ml (5mg/1ml) - Líquido/Sólido - Inyectable x 2 - ASPEN</t>
  </si>
  <si>
    <t>19928346-5</t>
  </si>
  <si>
    <t>19968360-1</t>
  </si>
  <si>
    <t>ARIXTRA - Fondaparinux 7,5mg/0,6ml (12,5mg/1ml) - Líquido/Sólido - Inyectable x 2 - ASPEN</t>
  </si>
  <si>
    <t>19968360-2</t>
  </si>
  <si>
    <t>ARIXTRA - Fondaparinux 7,5mg/0,6ml (12,5mg/1ml) - Líquido/Sólido - Inyectable x 10 - ASPEN</t>
  </si>
  <si>
    <t>19968360-4</t>
  </si>
  <si>
    <t>19968360-5</t>
  </si>
  <si>
    <t>19924029-1</t>
  </si>
  <si>
    <t>AVELOX - Moxifloxacina 400mg/250ml (1,6mg/1ml) - Líquido/Sólido - Inyectable x 1 - BAYER</t>
  </si>
  <si>
    <t>19924029-2</t>
  </si>
  <si>
    <t>19924029-3</t>
  </si>
  <si>
    <t>20067168-1</t>
  </si>
  <si>
    <t>FLOXANAR - Moxifloxacina 400mg/250ml (1,6mg/1ml) - Líquido/Sólido - Inyectable x 1 - ADS PHARMA</t>
  </si>
  <si>
    <t>19982562-1</t>
  </si>
  <si>
    <t>VERSATIS - Lidocaina 700mg/1U - Sólido - Transdérmica (percutánea) x 5 - GRUNENTHAL</t>
  </si>
  <si>
    <t>19982562-2</t>
  </si>
  <si>
    <t>VERSATIS - Lidocaina 700mg/1U - Sólido - Transdérmica (percutánea) x 1 - GRUNENTHAL</t>
  </si>
  <si>
    <t>19982562-5</t>
  </si>
  <si>
    <t>VERSATIS - Lidocaina 700mg/1U - Sólido - Transdérmica (percutánea) x 10 - GRUNENTHAL</t>
  </si>
  <si>
    <t>19982562-6</t>
  </si>
  <si>
    <t>VERSATIS - Lidocaina 700mg/1U - Sólido - Transdérmica (percutánea) x 15 - GRUNENTHAL</t>
  </si>
  <si>
    <t>19982562-7</t>
  </si>
  <si>
    <t>VERSATIS - Lidocaina 700mg/1U - Sólido - Transdérmica (percutánea) x 20 - GRUNENTHAL</t>
  </si>
  <si>
    <t>19982562-8</t>
  </si>
  <si>
    <t>VERSATIS - Lidocaina 700mg/1U - Sólido - Transdérmica (percutánea) x 30 - GRUNENTHAL</t>
  </si>
  <si>
    <t>19967651-2</t>
  </si>
  <si>
    <t>TRANSTEC - Buprenorfina 20mg/1U - Sólido - Transdérmica (percutánea) x 5 - GRUNENTHAL</t>
  </si>
  <si>
    <t>19967652-3</t>
  </si>
  <si>
    <t>TRANSTEC - Buprenorfina 30mg/1U - Sólido - Transdérmica (percutánea) x 5 - GRUNENTHAL</t>
  </si>
  <si>
    <t>19967654-1</t>
  </si>
  <si>
    <t>TRANSTEC - Buprenorfina 40mg/1U - Sólido - Transdérmica (percutánea) x 1 - GRUNENTHAL</t>
  </si>
  <si>
    <t>19967654-2</t>
  </si>
  <si>
    <t>TRANSTEC - Buprenorfina 40mg/1U - Sólido - Transdérmica (percutánea) x 5 - GRUNENTHAL</t>
  </si>
  <si>
    <t>19967654-3</t>
  </si>
  <si>
    <t>20076277-2</t>
  </si>
  <si>
    <t>NORSPAN - Buprenorfina 20mg/1U - Sólido - Transdérmica (percutánea) x 2 - GRUNENTHAL</t>
  </si>
  <si>
    <t>20076277-3</t>
  </si>
  <si>
    <t>NORSPAN - Buprenorfina 20mg/1U - Sólido - Transdérmica (percutánea) x 4 - GRUNENTHAL</t>
  </si>
  <si>
    <t>20076277-5</t>
  </si>
  <si>
    <t>NORSPAN - Buprenorfina 20mg/1U - Sólido - Transdérmica (percutánea) x 8 - GRUNENTHAL</t>
  </si>
  <si>
    <t>20076277-6</t>
  </si>
  <si>
    <t>NORSPAN - Buprenorfina 20mg/1U - Sólido - Transdérmica (percutánea) x 12 - GRUNENTHAL</t>
  </si>
  <si>
    <t>20076277-7</t>
  </si>
  <si>
    <t>NORSPAN - Buprenorfina 20mg/1U - Sólido - Transdérmica (percutánea) x 5 - GRUNENTHAL</t>
  </si>
  <si>
    <t>20081185-1</t>
  </si>
  <si>
    <t>NORSPAN - Buprenorfina 10mg/1U - Sólido - Transdérmica (percutánea) x 1 - GRUNENTHAL</t>
  </si>
  <si>
    <t>20081185-2</t>
  </si>
  <si>
    <t>NORSPAN - Buprenorfina 10mg/1U - Sólido - Transdérmica (percutánea) x 2 - GRUNENTHAL</t>
  </si>
  <si>
    <t>20081185-3</t>
  </si>
  <si>
    <t>NORSPAN - Buprenorfina 10mg/1U - Sólido - Transdérmica (percutánea) x 4 - GRUNENTHAL</t>
  </si>
  <si>
    <t>20081185-4</t>
  </si>
  <si>
    <t>NORSPAN - Buprenorfina 10mg/1U - Sólido - Transdérmica (percutánea) x 6 - GRUNENTHAL</t>
  </si>
  <si>
    <t>20081185-5</t>
  </si>
  <si>
    <t>NORSPAN - Buprenorfina 10mg/1U - Sólido - Transdérmica (percutánea) x 8 - GRUNENTHAL</t>
  </si>
  <si>
    <t>20081185-6</t>
  </si>
  <si>
    <t>NORSPAN - Buprenorfina 10mg/1U - Sólido - Transdérmica (percutánea) x 12 - GRUNENTHAL</t>
  </si>
  <si>
    <t>20081185-7</t>
  </si>
  <si>
    <t>NORSPAN - Buprenorfina 10mg/1U - Sólido - Transdérmica (percutánea) x 5 - GRUNENTHAL</t>
  </si>
  <si>
    <t>20029109-1</t>
  </si>
  <si>
    <t>DURFENTA - Fentanilo 1,375mg/1U - Sólido - Transdérmica (percutánea) x 3 - PINT PHARMA</t>
  </si>
  <si>
    <t>20029109-2</t>
  </si>
  <si>
    <t>DURFENTA - Fentanilo 1,375mg/1U - Sólido - Transdérmica (percutánea) x 5 - PINT PHARMA</t>
  </si>
  <si>
    <t>20029109-3</t>
  </si>
  <si>
    <t>DURFENTA - Fentanilo 1,375mg/1U - Sólido - Transdérmica (percutánea) x 10 - PINT PHARMA</t>
  </si>
  <si>
    <t>20029109-4</t>
  </si>
  <si>
    <t>DURFENTA - Fentanilo 1,375mg/1U - Sólido - Transdérmica (percutánea) x 16 - PINT PHARMA</t>
  </si>
  <si>
    <t>20029109-5</t>
  </si>
  <si>
    <t>DURFENTA - Fentanilo 1,375mg/1U - Sólido - Transdérmica (percutánea) x 20 - PINT PHARMA</t>
  </si>
  <si>
    <t>20029109-6</t>
  </si>
  <si>
    <t>20035351-1</t>
  </si>
  <si>
    <t>DUROGESIC - Fentanilo 2,1mg/1U - Sólido - Transdérmica (percutánea) x 5 - JANSSEN</t>
  </si>
  <si>
    <t>20057702-1</t>
  </si>
  <si>
    <t>DURFENTA - Fentanilo 8,25mg/1U - Sólido - Transdérmica (percutánea) x 3 - PINT PHARMA</t>
  </si>
  <si>
    <t>20057702-2</t>
  </si>
  <si>
    <t>DURFENTA - Fentanilo 8,25mg/1U - Sólido - Transdérmica (percutánea) x 5 - PINT PHARMA</t>
  </si>
  <si>
    <t>20057702-3</t>
  </si>
  <si>
    <t>DURFENTA - Fentanilo 8,25mg/1U - Sólido - Transdérmica (percutánea) x 10 - PINT PHARMA</t>
  </si>
  <si>
    <t>20057702-4</t>
  </si>
  <si>
    <t>DURFENTA - Fentanilo 8,25mg/1U - Sólido - Transdérmica (percutánea) x 16 - PINT PHARMA</t>
  </si>
  <si>
    <t>20057702-5</t>
  </si>
  <si>
    <t>DURFENTA - Fentanilo 8,25mg/1U - Sólido - Transdérmica (percutánea) x 20 - PINT PHARMA</t>
  </si>
  <si>
    <t>20057702-6</t>
  </si>
  <si>
    <t>20057706-1</t>
  </si>
  <si>
    <t>DURFENTA - Fentanilo 5,5mg/1U - Sólido - Transdérmica (percutánea) x 3 - PINT PHARMA</t>
  </si>
  <si>
    <t>20057706-2</t>
  </si>
  <si>
    <t>DURFENTA - Fentanilo 5,5mg/1U - Sólido - Transdérmica (percutánea) x 5 - PINT PHARMA</t>
  </si>
  <si>
    <t>20057706-3</t>
  </si>
  <si>
    <t>DURFENTA - Fentanilo 5,5mg/1U - Sólido - Transdérmica (percutánea) x 10 - PINT PHARMA</t>
  </si>
  <si>
    <t>20057706-4</t>
  </si>
  <si>
    <t>DURFENTA - Fentanilo 5,5mg/1U - Sólido - Transdérmica (percutánea) x 16 - PINT PHARMA</t>
  </si>
  <si>
    <t>20057706-5</t>
  </si>
  <si>
    <t>DURFENTA - Fentanilo 5,5mg/1U - Sólido - Transdérmica (percutánea) x 20 - PINT PHARMA</t>
  </si>
  <si>
    <t>20057706-6</t>
  </si>
  <si>
    <t>20057717-1</t>
  </si>
  <si>
    <t>DURFENTA - Fentanilo 11mg/1U - Sólido - Transdérmica (percutánea) x 3 - PINT PHARMA</t>
  </si>
  <si>
    <t>20057717-2</t>
  </si>
  <si>
    <t>DURFENTA - Fentanilo 11mg/1U - Sólido - Transdérmica (percutánea) x 5 - PINT PHARMA</t>
  </si>
  <si>
    <t>20057717-3</t>
  </si>
  <si>
    <t>DURFENTA - Fentanilo 11mg/1U - Sólido - Transdérmica (percutánea) x 10 - PINT PHARMA</t>
  </si>
  <si>
    <t>20057717-4</t>
  </si>
  <si>
    <t>DURFENTA - Fentanilo 11mg/1U - Sólido - Transdérmica (percutánea) x 16 - PINT PHARMA</t>
  </si>
  <si>
    <t>20057717-5</t>
  </si>
  <si>
    <t>DURFENTA - Fentanilo 11mg/1U - Sólido - Transdérmica (percutánea) x 20 - PINT PHARMA</t>
  </si>
  <si>
    <t>20057717-6</t>
  </si>
  <si>
    <t>20061273-1</t>
  </si>
  <si>
    <t>DURFENTA - Fentanilo 2,75mg/1U - Sólido - Transdérmica (percutánea) x 3 - PINT PHARMA</t>
  </si>
  <si>
    <t>20061273-2</t>
  </si>
  <si>
    <t>DURFENTA - Fentanilo 2,75mg/1U - Sólido - Transdérmica (percutánea) x 5 - PINT PHARMA</t>
  </si>
  <si>
    <t>20061273-3</t>
  </si>
  <si>
    <t>DURFENTA - Fentanilo 2,75mg/1U - Sólido - Transdérmica (percutánea) x 10 - PINT PHARMA</t>
  </si>
  <si>
    <t>20061273-4</t>
  </si>
  <si>
    <t>DURFENTA - Fentanilo 2,75mg/1U - Sólido - Transdérmica (percutánea) x 16 - PINT PHARMA</t>
  </si>
  <si>
    <t>20061273-5</t>
  </si>
  <si>
    <t>DURFENTA - Fentanilo 2,75mg/1U - Sólido - Transdérmica (percutánea) x 20 - PINT PHARMA</t>
  </si>
  <si>
    <t>20061273-6</t>
  </si>
  <si>
    <t>53512-1</t>
  </si>
  <si>
    <t>DUROGESIC - Fentanilo 4,2mg/1U - Sólido - Transdérmica (percutánea) x 5 - JANSSEN</t>
  </si>
  <si>
    <t>53512-2</t>
  </si>
  <si>
    <t>DUROGESIC - Fentanilo 4,2mg/1U - Sólido - Transdérmica (percutánea) x 1 - JANSSEN</t>
  </si>
  <si>
    <t>58929-1</t>
  </si>
  <si>
    <t>DUROGESIC - Fentanilo 8,4mg/1U - Sólido - Transdérmica (percutánea) x 5 - JANSSEN</t>
  </si>
  <si>
    <t>58929-2</t>
  </si>
  <si>
    <t>DUROGESIC - Fentanilo 8,4mg/1U - Sólido - Transdérmica (percutánea) x 1 - JANSSEN</t>
  </si>
  <si>
    <t>58930-1</t>
  </si>
  <si>
    <t>DUROGESIC - Fentanilo 12,6mg/1U - Sólido - Transdérmica (percutánea) x 5 - JANSSEN</t>
  </si>
  <si>
    <t>58930-2</t>
  </si>
  <si>
    <t>DUROGESIC - Fentanilo 12,6mg/1U - Sólido - Transdérmica (percutánea) x 1 - JANSSEN</t>
  </si>
  <si>
    <t>58931-1</t>
  </si>
  <si>
    <t>DUROGESIC - Fentanilo 16,8mg/1U - Sólido - Transdérmica (percutánea) x 5 - JANSSEN</t>
  </si>
  <si>
    <t>58931-2</t>
  </si>
  <si>
    <t>DUROGESIC - Fentanilo 16,8mg/1U - Sólido - Transdérmica (percutánea) x 1 - JANSSEN</t>
  </si>
  <si>
    <t>19917456-1</t>
  </si>
  <si>
    <t>MINIRIN - Desmopresina 0,25mg/2,5ml (10mg/100ml) - Líquido - Nasal x 1 - FERRING</t>
  </si>
  <si>
    <t>19917456-2</t>
  </si>
  <si>
    <t>MINIRIN - Desmopresina 0,5mg/5ml (10mg/100ml) - Líquido - Nasal x 1 - FERRING</t>
  </si>
  <si>
    <t>19917456-3</t>
  </si>
  <si>
    <t>MINIRIN - Desmopresina 0,6mg/6ml (10mg/100ml) - Líquido - Nasal x 1 - FERRING</t>
  </si>
  <si>
    <t>20084474-1</t>
  </si>
  <si>
    <t>GENOPRESIN - Desmopresina 0,5mg/5ml (10mg/100ml) - Líquido - Nasal x 1 - LAFRANCOL</t>
  </si>
  <si>
    <t>19979333-1</t>
  </si>
  <si>
    <t>MINIRIN MELT - Desmopresina 120mcg/1U - Sólido - Oral x 10 - FERRING</t>
  </si>
  <si>
    <t>19979333-2</t>
  </si>
  <si>
    <t>MINIRIN MELT - Desmopresina 120mcg/1U - Sólido - Oral x 30 - FERRING</t>
  </si>
  <si>
    <t>19979333-3</t>
  </si>
  <si>
    <t>MINIRIN MELT - Desmopresina 120mcg/1U - Sólido - Oral x 100 - FERRING</t>
  </si>
  <si>
    <t>20084656-1</t>
  </si>
  <si>
    <t>GENOPRESIN - Desmopresina 120mcg/1U - Sólido - Oral x 2 - LAFRANCOL</t>
  </si>
  <si>
    <t>20084656-2</t>
  </si>
  <si>
    <t>GENOPRESIN - Desmopresina 120mcg/1U - Sólido - Oral x 4 - LAFRANCOL</t>
  </si>
  <si>
    <t>20084656-3</t>
  </si>
  <si>
    <t>GENOPRESIN - Desmopresina 120mcg/1U - Sólido - Oral x 5 - LAFRANCOL</t>
  </si>
  <si>
    <t>20084656-4</t>
  </si>
  <si>
    <t>GENOPRESIN - Desmopresina 120mcg/1U - Sólido - Oral x 10 - LAFRANCOL</t>
  </si>
  <si>
    <t>20084656-5</t>
  </si>
  <si>
    <t>GENOPRESIN - Desmopresina 120mcg/1U - Sólido - Oral x 20 - LAFRANCOL</t>
  </si>
  <si>
    <t>20084656-6</t>
  </si>
  <si>
    <t>GENOPRESIN - Desmopresina 120mcg/1U - Sólido - Oral x 30 - LAFRANCOL</t>
  </si>
  <si>
    <t>19901992-1</t>
  </si>
  <si>
    <t>HARMETONE - Domperidona 10mg/1U - Sólido - Oral x 20 - JANSSEN</t>
  </si>
  <si>
    <t>19901992-2</t>
  </si>
  <si>
    <t>HARMETONE - Domperidona 10mg/1U - Sólido - Oral x 10 - JANSSEN</t>
  </si>
  <si>
    <t>19901992-3</t>
  </si>
  <si>
    <t>HARMETONE - Domperidona 10mg/1U - Sólido - Oral x 6 - JANSSEN</t>
  </si>
  <si>
    <t>19901992-7</t>
  </si>
  <si>
    <t>19965794-1</t>
  </si>
  <si>
    <t>MOPERID - Domperidona 10mg/1U - Sólido - Oral x 10 - SIEGFRIED</t>
  </si>
  <si>
    <t>19965794-14</t>
  </si>
  <si>
    <t>MOPERID - Domperidona 10mg/1U - Sólido - Oral x 20 - SIEGFRIED</t>
  </si>
  <si>
    <t>19965794-2</t>
  </si>
  <si>
    <t>19965794-3</t>
  </si>
  <si>
    <t>MOPERID - Domperidona 10mg/1U - Sólido - Oral x 30 - SIEGFRIED</t>
  </si>
  <si>
    <t>19965794-4</t>
  </si>
  <si>
    <t>MOPERID - Domperidona 10mg/1U - Sólido - Oral x 50 - SIEGFRIED</t>
  </si>
  <si>
    <t>19965794-5</t>
  </si>
  <si>
    <t>MOPERID - Domperidona 10mg/1U - Sólido - Oral x 100 - SIEGFRIED</t>
  </si>
  <si>
    <t>19965794-6</t>
  </si>
  <si>
    <t>MOPERID - Domperidona 10mg/1U - Sólido - Oral x 250 - SIEGFRIED</t>
  </si>
  <si>
    <t>19965794-7</t>
  </si>
  <si>
    <t>19965794-8</t>
  </si>
  <si>
    <t>19987925-1</t>
  </si>
  <si>
    <t>DOMPERIDONA - Domperidona 10mg/1U - Sólido - Oral x 20 - GENFAR</t>
  </si>
  <si>
    <t>20050058-1</t>
  </si>
  <si>
    <t>DOMPERIDONA - Domperidona 10mg/1U - Sólido - Oral x 10 - LA SANTE</t>
  </si>
  <si>
    <t>20050058-2</t>
  </si>
  <si>
    <t>DOMPERIDONA - Domperidona 10mg/1U - Sólido - Oral x 20 - LA SANTE</t>
  </si>
  <si>
    <t>20050058-3</t>
  </si>
  <si>
    <t>DOMPERIDONA - Domperidona 10mg/1U - Sólido - Oral x 30 - LA SANTE</t>
  </si>
  <si>
    <t>20050058-4</t>
  </si>
  <si>
    <t>DOMPERIDONA - Domperidona 10mg/1U - Sólido - Oral x 100 - LA SANTE</t>
  </si>
  <si>
    <t>19947692-1</t>
  </si>
  <si>
    <t>ZAVEDOS - Idarrubicina 10mg/1U - Líquido/Sólido - Inyectable x 1 - PFIZER</t>
  </si>
  <si>
    <t>20039762-1</t>
  </si>
  <si>
    <t>ZOMETA - Acido Zolendronico 4mg/100ml (0,04mg/1ml) - Líquido/Sólido - Inyectable x 1 - NOVARTIS</t>
  </si>
  <si>
    <t>58875-1</t>
  </si>
  <si>
    <t>CYMEVENE  - Ganciclovir 500mg/1U - Líquido/Sólido - Inyectable x 1 - ROCHE</t>
  </si>
  <si>
    <t>20097020-1</t>
  </si>
  <si>
    <t>PRALUENT  - Alirocumab 150mg/1ml (150mg/1ml) - Líquido/Sólido - Inyectable x 1 - SANOFI AVENTIS</t>
  </si>
  <si>
    <t>20097020-2</t>
  </si>
  <si>
    <t>PRALUENT  - Alirocumab 150mg/1ml (150mg/1ml) - Líquido/Sólido - Inyectable x 2 - SANOFI AVENTIS</t>
  </si>
  <si>
    <t>20097020-3</t>
  </si>
  <si>
    <t>20097020-4</t>
  </si>
  <si>
    <t>20117604-1</t>
  </si>
  <si>
    <t>PRALUENT  - Alirocumab 75mg/1ml (75mg/1ml) - Líquido/Sólido - Inyectable x 1 - SANOFI AVENTIS</t>
  </si>
  <si>
    <t>20117604-2</t>
  </si>
  <si>
    <t>PRALUENT  - Alirocumab 75mg/1ml (75mg/1ml) - Líquido/Sólido - Inyectable x 2 - SANOFI AVENTIS</t>
  </si>
  <si>
    <t>20117604-3</t>
  </si>
  <si>
    <t>20117604-4</t>
  </si>
  <si>
    <t>229421-2</t>
  </si>
  <si>
    <t>SIMULECT - Basiliximab 20mg/1U - Líquido/Sólido - Inyectable x 1 - NOVARTIS</t>
  </si>
  <si>
    <t>20112074-1</t>
  </si>
  <si>
    <t>BLINCYTO - Blinatumomab 0,0385mg/3,08ml (0,0125mg/1ml) - Líquido/Sólido - Inyectable x 1 - AMGEN</t>
  </si>
  <si>
    <t>20100353-1</t>
  </si>
  <si>
    <t>XOLYXA  - Bosutinib 100mg/1U - Sólido - Oral x 30 - LAFRANCOL</t>
  </si>
  <si>
    <t>20100353-2</t>
  </si>
  <si>
    <t>XOLYXA  - Bosutinib 100mg/1U - Sólido - Oral x 120 - LAFRANCOL</t>
  </si>
  <si>
    <t>20100353-5</t>
  </si>
  <si>
    <t>XOLYXA  - Bosutinib 100mg/1U - Sólido - Oral x 10 - LAFRANCOL</t>
  </si>
  <si>
    <t>20100353-6</t>
  </si>
  <si>
    <t>XOLYXA  - Bosutinib 100mg/1U - Sólido - Oral x 15 - LAFRANCOL</t>
  </si>
  <si>
    <t>20100353-8</t>
  </si>
  <si>
    <t>XOLYXA - Bosutinib 100mg/1U - Sólido - Oral x 90 - LAFRANCOL</t>
  </si>
  <si>
    <t>20104954-1</t>
  </si>
  <si>
    <t>XOLYXA  - Bosutinib 500mg/1U - Sólido - Oral x 30 - LAFRANCOL</t>
  </si>
  <si>
    <t>20104954-3</t>
  </si>
  <si>
    <t>XOLYXA  - Bosutinib 500mg/1U - Sólido - Oral x 10 - LAFRANCOL</t>
  </si>
  <si>
    <t>20104954-4</t>
  </si>
  <si>
    <t>XOLYXA  - Bosutinib 500mg/1U - Sólido - Oral x 15 - LAFRANCOL</t>
  </si>
  <si>
    <t>20058285-1</t>
  </si>
  <si>
    <t>SEEBRI BREEZHALER - Bromuro De Glicopirronio 50mcg/1U - Sólido - Inhalatoria x 30 - NOVARTIS</t>
  </si>
  <si>
    <t>20058285-5</t>
  </si>
  <si>
    <t>SEEBRI BREEZHALER - Bromuro De Glicopirronio 50mcg/1U - Sólido - Inhalatoria x 10 - NOVARTIS</t>
  </si>
  <si>
    <t>19908024-1</t>
  </si>
  <si>
    <t>BUDENOFALK - Budesonida 3mg/1U - Sólido - Oral x 5 - DR FALK PHARMA</t>
  </si>
  <si>
    <t>19908024-2</t>
  </si>
  <si>
    <t>BUDENOFALK - Budesonida 3mg/1U - Sólido - Oral x 10 - DR FALK PHARMA</t>
  </si>
  <si>
    <t>19908024-3</t>
  </si>
  <si>
    <t>BUDENOFALK - Budesonida 3mg/1U - Sólido - Oral x 20 - DR FALK PHARMA</t>
  </si>
  <si>
    <t>19908024-4</t>
  </si>
  <si>
    <t>BUDENOFALK - Budesonida 3mg/1U - Sólido - Oral x 50 - DR FALK PHARMA</t>
  </si>
  <si>
    <t>19908024-5</t>
  </si>
  <si>
    <t>BUDENOFALK - Budesonida 3mg/1U - Sólido - Oral x 100 - DR FALK PHARMA</t>
  </si>
  <si>
    <t>20100581-1</t>
  </si>
  <si>
    <t>CORTIMENT MMX - Budesonida 9mg/1U - Sólido - Oral x 10 - FERRING</t>
  </si>
  <si>
    <t>20100581-4</t>
  </si>
  <si>
    <t>CORTIMENT MMX - Budesonida 9mg/1U - Sólido - Oral x 20 - FERRING</t>
  </si>
  <si>
    <t>20100581-5</t>
  </si>
  <si>
    <t>CORTIMENT MMX - Budesonida 9mg/1U - Sólido - Oral x 30 - FERRING</t>
  </si>
  <si>
    <t>20100581-6</t>
  </si>
  <si>
    <t>CORTIMENT MMX - Budesonida 9mg/1U - Sólido - Oral x 50 - FERRING</t>
  </si>
  <si>
    <t>20100581-7</t>
  </si>
  <si>
    <t>CORTIMENT MMX - Budesonida 9mg/1U - Sólido - Oral x 60 - FERRING</t>
  </si>
  <si>
    <t>20100581-8</t>
  </si>
  <si>
    <t>CORTIMENT MMX - Budesonida 9mg/1U - Sólido - Oral  80 - FERRING</t>
  </si>
  <si>
    <t>20010245-1</t>
  </si>
  <si>
    <t>BUDEMAR DUO - Budesonida 24000mcg/120Dosis (200mcg/1Dosis) + Formoterol 720mcg/120Dosis (6mcg/1Dosis) - Líquido - Inhalatoria x 1 - BIOTOSCANA</t>
  </si>
  <si>
    <t>20010245-2</t>
  </si>
  <si>
    <t>20010245-5</t>
  </si>
  <si>
    <t>20017162-1</t>
  </si>
  <si>
    <t>SYMBICORT RAPIHALER - Budesonida 9600mcg/120Dosis (80mcg/1Dosis) + Formoterol 540mcg/120Dosis (4,5mcg/1Dosis) - Líquido - Inhalatoria x 1 - ASTRAZENECA</t>
  </si>
  <si>
    <t>20028694-1</t>
  </si>
  <si>
    <t>SYMBICORT RAPIHALER - Budesonida 19200mcg/120Dosis (160mcg/1Dosis) + Formoterol 540mcg/120Dosis (4,5mcg/1Dosis) - Líquido - Inhalatoria x 1 - ASTRAZENECA</t>
  </si>
  <si>
    <t>19918906-1</t>
  </si>
  <si>
    <t>SYMBICORT TURBUHALER - Budesonida 9600mcg/60Dosis (160mcg/1Dosis) + Formoterol 270mcg/60Dosis (4,5mcg/1Dosis) - Sólido - Inhalatoria x 1 - ASTRAZENECA</t>
  </si>
  <si>
    <t>19918906-2</t>
  </si>
  <si>
    <t>SYMBICORT TURBUHALER - Budesonida 19200mcg/120Dosis (160mcg/1Dosis) + Formoterol 540mcg/120Dosis (4,5mcg/1Dosis) - Sólido - Inhalatoria x 1 - ASTRAZENECA</t>
  </si>
  <si>
    <t>19918906-5</t>
  </si>
  <si>
    <t>SYMBICORT TURBUHALER - Budesonida 4800mcg/30Dosis (160mcg/1Dosis) + Formoterol 135mcg/30Dosis (4,5mcg/1Dosis) - Sólido - Inhalatoria x 1 - ASTRAZENECA</t>
  </si>
  <si>
    <t>19932996-1</t>
  </si>
  <si>
    <t>AEROVIAL  - Budesonida 200mcg/1U + Formoterol 6mcg/1U - Sólido - Inhalatoria x 10 - NOVAMED</t>
  </si>
  <si>
    <t>19932996-11</t>
  </si>
  <si>
    <t>19932996-13</t>
  </si>
  <si>
    <t>AEROVIAL  - Budesonida 200mcg/1U + Formoterol 6mcg/1U - Sólido - Inhalatoria x 20 - NOVAMED</t>
  </si>
  <si>
    <t>19932996-14</t>
  </si>
  <si>
    <t>19932996-15</t>
  </si>
  <si>
    <t>AEROVIAL  - Budesonida 200mcg/1U + Formoterol 6mcg/1U - Sólido - Inhalatoria x 30 - NOVAMED</t>
  </si>
  <si>
    <t>19932996-16</t>
  </si>
  <si>
    <t>19932996-17</t>
  </si>
  <si>
    <t>19932996-18</t>
  </si>
  <si>
    <t>19932996-19</t>
  </si>
  <si>
    <t>19932996-2</t>
  </si>
  <si>
    <t>19932996-20</t>
  </si>
  <si>
    <t>19932996-21</t>
  </si>
  <si>
    <t>19932996-22</t>
  </si>
  <si>
    <t>19932996-23</t>
  </si>
  <si>
    <t>AEROVIAL  - Budesonida 200mcg/1U + Formoterol 6mcg/1U - Sólido - Inhalatoria x 60 - NOVAMED</t>
  </si>
  <si>
    <t>19932996-24</t>
  </si>
  <si>
    <t>19932996-25</t>
  </si>
  <si>
    <t>AEROVIAL  - Budesonida 200mcg/1U + Formoterol 6mcg/1U - Sólido - Inhalatoria x 90 - NOVAMED</t>
  </si>
  <si>
    <t>19932996-26</t>
  </si>
  <si>
    <t>19932996-27</t>
  </si>
  <si>
    <t>AEROVIAL  - Budesonida 200mcg/1U + Formoterol 6mcg/1U - Sólido - Inhalatoria x 120 - NOVAMED</t>
  </si>
  <si>
    <t>19932996-28</t>
  </si>
  <si>
    <t>19932996-3</t>
  </si>
  <si>
    <t>19932996-6</t>
  </si>
  <si>
    <t>19932996-7</t>
  </si>
  <si>
    <t>19932996-8</t>
  </si>
  <si>
    <t>19945455-2</t>
  </si>
  <si>
    <t>SYMBICORT TURBUHALER - Budesonida 19200mcg/60Dosis (320mcg/1Dosis) + Formoterol 540mcg/60Dosis (9mcg/1Dosis) - Sólido - Inhalatoria x 1 - ASTRAZENECA</t>
  </si>
  <si>
    <t>19945455-3</t>
  </si>
  <si>
    <t>19984250-1</t>
  </si>
  <si>
    <t>DURATOCIN - Carbetocina 0,1mg/1ml (0,1mg/1ml) - Líquido/Sólido - Inyectable x 1 - FERRING</t>
  </si>
  <si>
    <t>19984250-2</t>
  </si>
  <si>
    <t>DURATOCIN - Carbetocina 0,1mg/1ml (0,1mg/1ml) - Líquido/Sólido - Inyectable x 5 - FERRING</t>
  </si>
  <si>
    <t>19984250-3</t>
  </si>
  <si>
    <t>19984250-4</t>
  </si>
  <si>
    <t>19932353-1</t>
  </si>
  <si>
    <t>CEFUROXIMA - Cefuroxima 500mg/1U - Sólido - Oral (tableta o cápsula) x 10 - GENFAR</t>
  </si>
  <si>
    <t>20006926-1</t>
  </si>
  <si>
    <t>ZINNAT - Cefuroxima 500mg/1U - Sólido - Oral (tableta o cápsula) x 10 - GLAXOSMITHKLINE</t>
  </si>
  <si>
    <t>20018332-1</t>
  </si>
  <si>
    <t>XORIMAX - Cefuroxima 500mg/1U - Sólido - Oral (tableta o cápsula) x 10 - SANDOZ</t>
  </si>
  <si>
    <t>20018332-2</t>
  </si>
  <si>
    <t>XORIMAX - Cefuroxima 500mg/1U - Sólido - Oral (tableta o cápsula) x 12 - SANDOZ</t>
  </si>
  <si>
    <t>20018332-3</t>
  </si>
  <si>
    <t>XORIMAX - Cefuroxima 500mg/1U - Sólido - Oral (tableta o cápsula) x 14 - SANDOZ</t>
  </si>
  <si>
    <t>20018332-4</t>
  </si>
  <si>
    <t>XORIMAX - Cefuroxima 500mg/1U - Sólido - Oral (tableta o cápsula) x 24 - SANDOZ</t>
  </si>
  <si>
    <t>20018332-5</t>
  </si>
  <si>
    <t>20018332-6</t>
  </si>
  <si>
    <t>20018332-7</t>
  </si>
  <si>
    <t>20018332-8</t>
  </si>
  <si>
    <t>20078191-1</t>
  </si>
  <si>
    <t>CEFUROXIMA - Cefuroxima 500mg/1U - Sólido - Oral (tableta o cápsula) x 10 - LA SANTE</t>
  </si>
  <si>
    <t>19900840-2</t>
  </si>
  <si>
    <t>CELEBREX - Celecoxib 200mg/1U - Sólido - Oral x 2 - PFIZER</t>
  </si>
  <si>
    <t>19900840-3</t>
  </si>
  <si>
    <t>19900840-4</t>
  </si>
  <si>
    <t>CELEBREX - Celecoxib 200mg/1U - Sólido - Oral x 3 - PFIZER</t>
  </si>
  <si>
    <t>19900840-5</t>
  </si>
  <si>
    <t>CELEBREX - Celecoxib 200mg/1U - Sólido - Oral x 10 - PFIZER</t>
  </si>
  <si>
    <t>19900840-6</t>
  </si>
  <si>
    <t>CELEBREX - Celecoxib 200mg/1U - Sólido - Oral x 20 - PFIZER</t>
  </si>
  <si>
    <t>19900996-1</t>
  </si>
  <si>
    <t>ANDROCUR - Ciproterona 100mg/1U - Sólido - Oral x 10 - BAYER</t>
  </si>
  <si>
    <t>19900996-2</t>
  </si>
  <si>
    <t>ANDROCUR - Ciproterona 100mg/1U - Sólido - Oral x 30 - BAYER</t>
  </si>
  <si>
    <t>19900996-3</t>
  </si>
  <si>
    <t>ANDROCUR - Ciproterona 100mg/1U - Sólido - Oral x 60 - BAYER</t>
  </si>
  <si>
    <t>48902-1</t>
  </si>
  <si>
    <t>ANDROCUR - Ciproterona 50mg/1U - Sólido - Oral x 50 - BAYER</t>
  </si>
  <si>
    <t>48902-2</t>
  </si>
  <si>
    <t>ANDROCUR - Ciproterona 50mg/1U - Sólido - Oral x 20 - BAYER</t>
  </si>
  <si>
    <t>19902231-1</t>
  </si>
  <si>
    <t>FACETIX - Ciproterona 2mg/1U + Etinilestradiol 0,035mg/1U - Sólido - Oral x 21 - SYNTHESIS</t>
  </si>
  <si>
    <t>19902231-2</t>
  </si>
  <si>
    <t>FACETIX - Ciproterona 2mg/1U + Etinilestradiol 0,035mg/1U - Sólido - Oral x 42 - SYNTHESIS</t>
  </si>
  <si>
    <t>19902231-3</t>
  </si>
  <si>
    <t>FACETIX - Ciproterona 2mg/1U + Etinilestradiol 0,035mg/1U - Sólido - Oral x 63 - SYNTHESIS</t>
  </si>
  <si>
    <t>19902231-4</t>
  </si>
  <si>
    <t>FACETIX - Ciproterona 2mg/1U + Etinilestradiol 0,035mg/1U - Sólido - Oral x 84 - SYNTHESIS</t>
  </si>
  <si>
    <t>19942623-2</t>
  </si>
  <si>
    <t>DIANE 35 - Ciproterona 2mg/1U + Etinilestradiol 0,035mg/1U - Sólido - Oral x 21 - BAYER</t>
  </si>
  <si>
    <t>20070573-1</t>
  </si>
  <si>
    <t>FACETIX SUAVE - Ciproterona 2mg/1U + Etinilestradiol 0,03mg/1U - Sólido - Oral x 21 - LAFRANCOL</t>
  </si>
  <si>
    <t>20070619-1</t>
  </si>
  <si>
    <t>FACETIX MINI - Ciproterona 2mg/1U + Etinilestradiol 0,02mg/1U - Sólido - Oral x 21 - LAFRANCOL</t>
  </si>
  <si>
    <t>208099-1</t>
  </si>
  <si>
    <t>NIMBIUM - Cisatracurio 10mg/5ml (2mg/1ml) - Líquido/Sólido - Inyectable x 5 - ASPEN</t>
  </si>
  <si>
    <t>19992722-2</t>
  </si>
  <si>
    <t>CITARABINA  - Citarabina 100mg/1ml (100mg/1ml) - Líquido/Sólido - Inyectable x 1 - FRESENIUS</t>
  </si>
  <si>
    <t>20066789-1</t>
  </si>
  <si>
    <t>CITARABINA - Citarabina 100mg/1ml (100mg/1ml) - Líquido/Sólido - Inyectable x 1 - ROPSOHN</t>
  </si>
  <si>
    <t>19908328-1</t>
  </si>
  <si>
    <t>BELARA - Clormadinona 2mg/1U + Etinilestradiol 0,03mg/1U - Sólido - Oral x 21 - GRUNENTHAL</t>
  </si>
  <si>
    <t>20025222-1</t>
  </si>
  <si>
    <t>BELARINA - Clormadinona 2mg/1U + Etinilestradiol 0,02mg/1U - Sólido - Oral x 28 - GRUNENTHAL</t>
  </si>
  <si>
    <t>20034297-1</t>
  </si>
  <si>
    <t>GYNORELLE - Clormadinona 2mg/1U + Etinilestradiol 0,02mg/1U - Sólido - Oral x 28 - SYNTHESIS</t>
  </si>
  <si>
    <t>20056938-1</t>
  </si>
  <si>
    <t>ADELLA - Clormadinona 2mg/1U + Etinilestradiol 0,03mg/1U - Sólido - Oral x 21 - PROCAPS</t>
  </si>
  <si>
    <t>20056938-2</t>
  </si>
  <si>
    <t>20057024-1</t>
  </si>
  <si>
    <t>ADELLA MINI - Clormadinona 2mg/1U + Etinilestradiol 0,02mg/1U - Sólido - Oral x 28 - PROCAPS</t>
  </si>
  <si>
    <t>20066919-1</t>
  </si>
  <si>
    <t>TAFINLAR - Dabrafenib 75mg/1U - Sólido - Oral x 28 - NOVARTIS</t>
  </si>
  <si>
    <t>20066919-2</t>
  </si>
  <si>
    <t>TAFINLAR - Dabrafenib 75mg/1U - Sólido - Oral x 120 - NOVARTIS</t>
  </si>
  <si>
    <t>20102389-1</t>
  </si>
  <si>
    <t>TAFINLAR50  - Dabrafenib 50mg/1U - Sólido - Oral x 28 - NOVARTIS</t>
  </si>
  <si>
    <t>20102389-2</t>
  </si>
  <si>
    <t>TAFINLAR50  - Dabrafenib 50mg/1U - Sólido - Oral x 120 - NOVARTIS</t>
  </si>
  <si>
    <t>19905001-1</t>
  </si>
  <si>
    <t>FRAGMIN - Dalteparina De Sodio 2500UI/0,2ml (12500UI/1ml) - Líquido/Sólido - Inyectable x 1 - PFIZER</t>
  </si>
  <si>
    <t>19905001-2</t>
  </si>
  <si>
    <t>FRAGMIN - Dalteparina De Sodio 2500UI/0,2ml (12500UI/1ml) - Líquido/Sólido - Inyectable x 10 - PFIZER</t>
  </si>
  <si>
    <t>19905001-3</t>
  </si>
  <si>
    <t>19905001-4</t>
  </si>
  <si>
    <t>19905001-7</t>
  </si>
  <si>
    <t>FRAGMIN - Dalteparina De Sodio 2500UI/0,2ml (12500UI/1ml) - Líquido/Sólido - Inyectable x 25 - PFIZER</t>
  </si>
  <si>
    <t>19924192-1</t>
  </si>
  <si>
    <t>CERAZETTE - Desogestrel 0,075mg/1U - Sólido - Oral x 28 - ORGANON</t>
  </si>
  <si>
    <t>19924192-2</t>
  </si>
  <si>
    <t>CERAZETTE - Desogestrel 0,075mg/1U - Sólido - Oral x 84 - ORGANON</t>
  </si>
  <si>
    <t>204090-1</t>
  </si>
  <si>
    <t>MARVELON - Desogestrel 0,15mg/1U + Etinilestradiol 0,03mg/1U - Sólido - Oral x 21 - ORGANON</t>
  </si>
  <si>
    <t>204090-2</t>
  </si>
  <si>
    <t>MARVELON - Desogestrel 0,15mg/1U + Etinilestradiol 0,03mg/1U - Sólido - Oral x 28 - ORGANON</t>
  </si>
  <si>
    <t>55959-1</t>
  </si>
  <si>
    <t>MERCILON - Desogestrel 0,15mg/1U + Etinilestradiol 0,02mg/1U - Sólido - Oral x 21 - ORGANON</t>
  </si>
  <si>
    <t>55959-3</t>
  </si>
  <si>
    <t>MERCILON - Desogestrel 0,15mg/1U + Etinilestradiol 0,02mg/1U - Sólido - Oral x 63 - ORGANON</t>
  </si>
  <si>
    <t>55959-4</t>
  </si>
  <si>
    <t>55959-5</t>
  </si>
  <si>
    <t>19926302-1</t>
  </si>
  <si>
    <t>DUPHASTON - Didrogesterona 10mg/1U - Sólido - Oral x 20 - LAFRANCOL</t>
  </si>
  <si>
    <t>19953021-1</t>
  </si>
  <si>
    <t>FEMOSTON CONTI - Didrogesterona 5mg/1U + Estradiol 1mg/1U - Sólido - Oral x 14 - LAFRANCOL</t>
  </si>
  <si>
    <t>19953021-2</t>
  </si>
  <si>
    <t>FEMOSTON CONTI - Didrogesterona 5mg/1U + Estradiol 1mg/1U - Sólido - Oral x 28 - LAFRANCOL</t>
  </si>
  <si>
    <t>19953021-3</t>
  </si>
  <si>
    <t>FEMOSTON CONTI - Didrogesterona 5mg/1U + Estradiol 1mg/1U - Sólido - Oral x 84 - LAFRANCOL</t>
  </si>
  <si>
    <t>19953021-7</t>
  </si>
  <si>
    <t>FEMOSTON CONTI - Didrogesterona 5mg/1U + Estradiol 1mg/1U - Sólido - Oral x 7 - LAFRANCOL</t>
  </si>
  <si>
    <t>20107856-1</t>
  </si>
  <si>
    <t>YARDIX - Dimetilfumarato 240mg/1U - Sólido - Oral x 60 - SYNTHESIS</t>
  </si>
  <si>
    <t>20107856-2</t>
  </si>
  <si>
    <t>YARDIX - Dimetilfumarato 240mg/1U - Sólido - Oral x 56 - SYNTHESIS</t>
  </si>
  <si>
    <t>20107856-3</t>
  </si>
  <si>
    <t>YARDIX - Dimetilfumarato 240mg/1U - Sólido - Oral x 10 - SYNTHESIS</t>
  </si>
  <si>
    <t>20077347-1</t>
  </si>
  <si>
    <t>VIMIZIM - Elosulfasa Alfa 5mg/5ml (1mg/1ml) - Líquido/Sólido - Inyectable x 1 - BIOMARIN</t>
  </si>
  <si>
    <t>20010099-1</t>
  </si>
  <si>
    <t>ESTROGEL - Estradiol 48mg/80g (60mg/100g) - Semisólido - Tópica x 1 - BESINS MANUFACTURING</t>
  </si>
  <si>
    <t>20010099-2</t>
  </si>
  <si>
    <t>20010099-3</t>
  </si>
  <si>
    <t>ESTROGEL - Estradiol 60mg/100g (60mg/100g) - Semisólido - Tópica x 1 - BESINS MANUFACTURING</t>
  </si>
  <si>
    <t>20035603-1</t>
  </si>
  <si>
    <t>GINODERM - Estradiol 57mg/95g (60mg/100g) - Semisólido - Tópica x 1 - SYNTHESIS</t>
  </si>
  <si>
    <t>19997491-1</t>
  </si>
  <si>
    <t>FEMTRIOL - Estriol 15mg/15g (100mg/100g) - Semisólido - Vaginal x 1 - CHALVER</t>
  </si>
  <si>
    <t>19997491-2</t>
  </si>
  <si>
    <t>19997491-3</t>
  </si>
  <si>
    <t>FEMTRIOL - Estriol 20mg/20g (100mg/100g) - Semisólido - Vaginal x 1 - CHALVER</t>
  </si>
  <si>
    <t>19997491-4</t>
  </si>
  <si>
    <t>19997491-5</t>
  </si>
  <si>
    <t>FEMTRIOL - Estriol 10mg/10g (100mg/100g) - Semisólido - Vaginal x 1 - CHALVER</t>
  </si>
  <si>
    <t>19997491-6</t>
  </si>
  <si>
    <t>FEMTRIOL - Estriol 5mg/5g (100mg/100g) - Semisólido - Vaginal x 1 - CHALVER</t>
  </si>
  <si>
    <t>55342-1</t>
  </si>
  <si>
    <t>OVESTIN - Estriol 15mg/15g (100mg/100g) - Semisólido - Vaginal x 1 - ASPEN</t>
  </si>
  <si>
    <t>19934993-1</t>
  </si>
  <si>
    <t>ESTERMAX - Estrogenos Conjugados 12,5mg/20g (62,5mg/100g) - Semisólido - Vaginal x 1 - CHALVER</t>
  </si>
  <si>
    <t>19934993-2</t>
  </si>
  <si>
    <t>ESTERMAX - Estrogenos Conjugados 25mg/40g (62,5mg/100g) - Semisólido - Vaginal x 1 - CHALVER</t>
  </si>
  <si>
    <t>19934993-3</t>
  </si>
  <si>
    <t>19934993-4</t>
  </si>
  <si>
    <t>19993161-1</t>
  </si>
  <si>
    <t>FEVENY - Estrogenos Conjugados 12,5mg/20g (62,5mg/100g) - Semisólido - Vaginal x 1 - BCN MEDICAL</t>
  </si>
  <si>
    <t>19993161-10</t>
  </si>
  <si>
    <t>FEVENY - Estrogenos Conjugados 26,875mg/43g (62,5mg/100g) - Semisólido - Vaginal x 1 - BCN MEDICAL</t>
  </si>
  <si>
    <t>19993161-15</t>
  </si>
  <si>
    <t>FEVENY - Estrogenos Conjugados 8,75mg/14g (62,5mg/100g) - Semisólido - Vaginal x 1 - BCN MEDICAL</t>
  </si>
  <si>
    <t>19993161-16</t>
  </si>
  <si>
    <t>FEVENY - Estrogenos Conjugados 16,25mg/26g (62,5mg/100g) - Semisólido - Vaginal x 1 - BCN MEDICAL</t>
  </si>
  <si>
    <t>19993161-17</t>
  </si>
  <si>
    <t>19993161-18</t>
  </si>
  <si>
    <t>19993161-19</t>
  </si>
  <si>
    <t>19993161-2</t>
  </si>
  <si>
    <t>FEVENY - Estrogenos Conjugados 1,25mg/2g (62,5mg/100g) - Semisólido - Vaginal x 2 - BCN MEDICAL</t>
  </si>
  <si>
    <t>19993161-21</t>
  </si>
  <si>
    <t>19993161-22</t>
  </si>
  <si>
    <t>19993161-23</t>
  </si>
  <si>
    <t>19993161-24</t>
  </si>
  <si>
    <t>19993161-25</t>
  </si>
  <si>
    <t>19993161-4</t>
  </si>
  <si>
    <t>19993161-5</t>
  </si>
  <si>
    <t>19993161-6</t>
  </si>
  <si>
    <t>19993161-7</t>
  </si>
  <si>
    <t>19993161-8</t>
  </si>
  <si>
    <t>19993161-9</t>
  </si>
  <si>
    <t>229367-4</t>
  </si>
  <si>
    <t>PREMARINCREMA  - Estrogenos Conjugados 26,875mg/43g (62,5mg/100g) - Semisólido - Vaginal x 1 - PFIZER</t>
  </si>
  <si>
    <t>229367-5</t>
  </si>
  <si>
    <t>PREMARINCREMA  - Estrogenos Conjugados 8,75mg/14g (62,5mg/100g) - Semisólido - Vaginal x 1 - PFIZER</t>
  </si>
  <si>
    <t>229367-6</t>
  </si>
  <si>
    <t>PREMARINCREMA  - Estrogenos Conjugados 13,125mg/21g (62,5mg/100g) - Semisólido - Vaginal x 1 - PFIZER</t>
  </si>
  <si>
    <t>229367-7</t>
  </si>
  <si>
    <t>PREMARINCREMA  - Estrogenos Conjugados 16,25mg/26g (62,5mg/100g) - Semisólido - Vaginal x 1 - PFIZER</t>
  </si>
  <si>
    <t>229367-8</t>
  </si>
  <si>
    <t>PREMARINCREMA  - Estrogenos Conjugados 18,75mg/30g (62,5mg/100g) - Semisólido - Vaginal x 1 - PFIZER</t>
  </si>
  <si>
    <t>19902126-1</t>
  </si>
  <si>
    <t>ESTERMAX - Estrogenos Conjugados 0,625mg/1U - Sólido - Oral x 28 - CHALVER</t>
  </si>
  <si>
    <t>19908248-1</t>
  </si>
  <si>
    <t>PREMARIN - Estrogenos Conjugados 0,3mg/1U - Sólido - Oral x 28 - PFIZER</t>
  </si>
  <si>
    <t>19908248-10</t>
  </si>
  <si>
    <t>PREMARIN - Estrogenos Conjugados 0,3mg/1U - Sólido - Oral x 112 - PFIZER</t>
  </si>
  <si>
    <t>19908248-2</t>
  </si>
  <si>
    <t>PREMARIN - Estrogenos Conjugados 0,3mg/1U - Sólido - Oral x 56 - PFIZER</t>
  </si>
  <si>
    <t>19908248-3</t>
  </si>
  <si>
    <t>PREMARIN - Estrogenos Conjugados 0,3mg/1U - Sólido - Oral x 84 - PFIZER</t>
  </si>
  <si>
    <t>19908248-7</t>
  </si>
  <si>
    <t>19908248-8</t>
  </si>
  <si>
    <t>19908248-9</t>
  </si>
  <si>
    <t>20010390-1</t>
  </si>
  <si>
    <t>FEVENY - Estrogenos Conjugados 0,625mg/1U - Sólido - Oral x 28 - BCN MEDICAL</t>
  </si>
  <si>
    <t>20010390-2</t>
  </si>
  <si>
    <t>205809-1</t>
  </si>
  <si>
    <t>PREMARIN - Estrogenos Conjugados 0,625mg/1U - Sólido - Oral x 28 - PFIZER</t>
  </si>
  <si>
    <t>205809-10</t>
  </si>
  <si>
    <t>PREMARIN - Estrogenos Conjugados 0,625mg/1U - Sólido - Oral x 56 - PFIZER</t>
  </si>
  <si>
    <t>205809-11</t>
  </si>
  <si>
    <t>PREMARIN - Estrogenos Conjugados 0,625mg/1U - Sólido - Oral x 84 - PFIZER</t>
  </si>
  <si>
    <t>205809-12</t>
  </si>
  <si>
    <t>PREMARIN - Estrogenos Conjugados 0,625mg/1U - Sólido - Oral x 112 - PFIZER</t>
  </si>
  <si>
    <t>205809-4</t>
  </si>
  <si>
    <t>205809-5</t>
  </si>
  <si>
    <t>205809-9</t>
  </si>
  <si>
    <t>20087350-1</t>
  </si>
  <si>
    <t>REPATHA - Evolocumab 140mg/1ml (140mg/1ml) - Líquido/Sólido - Inyectable x 2 - AMGEN</t>
  </si>
  <si>
    <t>20087350-2</t>
  </si>
  <si>
    <t>REPATHA - Evolocumab 140mg/1ml (140mg/1ml) - Líquido/Sólido - Inyectable x 1 - AMGEN</t>
  </si>
  <si>
    <t>20087350-3</t>
  </si>
  <si>
    <t>REPATHA - Evolocumab 140mg/1ml (140mg/1ml) - Líquido/Sólido - Inyectable x 3 - AMGEN</t>
  </si>
  <si>
    <t>20087350-7</t>
  </si>
  <si>
    <t>19972707-1</t>
  </si>
  <si>
    <t>BYETTA - Exenatida 0,3mg/1,2ml (0,25mg/1ml) - Líquido/Sólido - Inyectable de liberación no modificada x 1 - ASTRAZENECA</t>
  </si>
  <si>
    <t>19972707-2</t>
  </si>
  <si>
    <t>BYETTA - Exenatida 0,6mg/2,4ml (0,25mg/1ml) - Líquido/Sólido - Inyectable de liberación no modificada x 1 - ASTRAZENECA</t>
  </si>
  <si>
    <t>20033981-1</t>
  </si>
  <si>
    <t>BYDUREONPEN - Exenatida 2mg/1U - Líquido/Sólido - Inyectable de liberación modificada x 4 - ASTRAZENECA</t>
  </si>
  <si>
    <t>20033981-4</t>
  </si>
  <si>
    <t>19931241-1</t>
  </si>
  <si>
    <t>BERODUAL HFA - Fenoterol 10000mcg/200Dosis (50mcg/1Dosis) + Bromuro De Ipratropio 4000mcg/200Dosis (20mcg/1Dosis) - Líquido - Inhalatoria x 1 - BOEHRINGER</t>
  </si>
  <si>
    <t>54889-1</t>
  </si>
  <si>
    <t>BERODUAL - Fenoterol 10000mcg/20ml (500mcg/1ml) + Bromuro De Ipratropio 5000mcg/20ml (250mcg/1ml) - Líquido - Inhalatoria x 1 - BOEHRINGER</t>
  </si>
  <si>
    <t>54889-2</t>
  </si>
  <si>
    <t>19913481-2</t>
  </si>
  <si>
    <t>FLIXOTIDE - Fluticasona 6000mcg/120Dosis (50mcg/1Dosis) - Líquido - Inhalatoria x 1 - GLAXOSMITHKLINE</t>
  </si>
  <si>
    <t>19913482-1</t>
  </si>
  <si>
    <t>FLIXOTIDE - Fluticasona 15000mcg/60Dosis (250mcg/1Dosis) - Líquido - Inhalatoria x 1 - GLAXOSMITHKLINE</t>
  </si>
  <si>
    <t>20003641-1</t>
  </si>
  <si>
    <t>FLIXOTIDE - Fluticasona 7500mcg/60Dosis (125mcg/1Dosis) - Líquido - Inhalatoria x 1 - GLAXOSMITHKLINE</t>
  </si>
  <si>
    <t>20003641-2</t>
  </si>
  <si>
    <t>FLIXOTIDE - Fluticasona 15000mcg/120Dosis (125mcg/1Dosis) - Líquido - Inhalatoria x 1 - GLAXOSMITHKLINE</t>
  </si>
  <si>
    <t>20003641-3</t>
  </si>
  <si>
    <t>19986156-1</t>
  </si>
  <si>
    <t>AVAMYS - Fluticasona 3300mcg/120Dosis (27,5mcg/1Dosis) - Líquido - Nasal x 1 - GLAXOSMITHKLINE</t>
  </si>
  <si>
    <t>19986156-2</t>
  </si>
  <si>
    <t>AVAMYS - Fluticasona 825mcg/30Dosis (27,5mcg/1Dosis) - Líquido - Nasal x 1 - GLAXOSMITHKLINE</t>
  </si>
  <si>
    <t>19986156-3</t>
  </si>
  <si>
    <t>AVAMYS - Fluticasona 1650mcg/60Dosis (27,5mcg/1Dosis) - Líquido - Nasal x 1 - GLAXOSMITHKLINE</t>
  </si>
  <si>
    <t>19974537-1</t>
  </si>
  <si>
    <t>FORADIL - Formoterol 0,012mg/1U - Sólido - Inhalatoria x 30 - NOVARTIS</t>
  </si>
  <si>
    <t>20025577-1</t>
  </si>
  <si>
    <t>ZENHALE - Formoterol 600mcg/120Dosis (5mcg/1Dosis) + Mometasona 12000mcg/120Dosis (100mcg/1Dosis) - Líquido - Inhalatoria x 1 - MERCK SHARP DOME</t>
  </si>
  <si>
    <t>20019022-1</t>
  </si>
  <si>
    <t>IRESSA  - Gefitinib 250mg/1U - Sólido - Oral x 30 - ASTRAZENECA</t>
  </si>
  <si>
    <t>20083988-1</t>
  </si>
  <si>
    <t>COPAXONE  - Glatiramer 40mg/1ml (40mg/1ml) - Líquido/Sólido - Inyectable x 12 - TEVA</t>
  </si>
  <si>
    <t>20083988-2</t>
  </si>
  <si>
    <t>COPAXONE  - Glatiramer 40mg/1ml (40mg/1ml) - Líquido/Sólido - Inyectable x 28 - TEVA</t>
  </si>
  <si>
    <t>20019909-1</t>
  </si>
  <si>
    <t>FIRAZYR  - Icatibant 30mg/3ml (10mg/1ml) - Líquido/Sólido - Inyectable x 1 - BAXALTA</t>
  </si>
  <si>
    <t>27048-1</t>
  </si>
  <si>
    <t>TIENAM - Cilastatina 500mg/1U + Imipenem 500mg/1U - Líquido/Sólido - Inyectable x 25 - MERCK SHARP DOME</t>
  </si>
  <si>
    <t>27048-2</t>
  </si>
  <si>
    <t>TIENAM - Cilastatina 500mg/1U + Imipenem 500mg/1U - Líquido/Sólido - Inyectable x 1 - MERCK SHARP DOME</t>
  </si>
  <si>
    <t>20019134-1</t>
  </si>
  <si>
    <t>ONBRIZE BREEZHALER - Indacaterol 150mcg/1U - Sólido - Inhalatoria x 30 - NOVARTIS</t>
  </si>
  <si>
    <t>20019134-2</t>
  </si>
  <si>
    <t>ONBRIZE BREEZHALER - Indacaterol 150mcg/1U - Sólido - Inhalatoria x 10 - NOVARTIS</t>
  </si>
  <si>
    <t>19975089-1</t>
  </si>
  <si>
    <t>RHOPHYLAC - Inmunoglobulina Antid-Rh 300mcg/2ml (150mcg/1ml) - Líquido/Sólido - Inyectable x 1 - CSL</t>
  </si>
  <si>
    <t>19975089-2</t>
  </si>
  <si>
    <t>RHOPHYLAC - Inmunoglobulina Antid-Rh 300mcg/2ml (150mcg/1ml) - Líquido/Sólido - Inyectable x 2 - CSL</t>
  </si>
  <si>
    <t>19966283-1</t>
  </si>
  <si>
    <t>HEPATECT CP - Inmunoglobulina Antihepatitis B 100UI/2ml (50UI/1ml) - Líquido/Sólido - Inyectable x 1 - BIOTEST</t>
  </si>
  <si>
    <t>19966283-2</t>
  </si>
  <si>
    <t>19966284-1</t>
  </si>
  <si>
    <t>HEPATECT CP - Inmunoglobulina Antihepatitis B 2000UI/40ml (50UI/1ml) - Líquido/Sólido - Inyectable x 1 - BIOTEST</t>
  </si>
  <si>
    <t>20059262-1</t>
  </si>
  <si>
    <t>TRESIBA - Insulina Degludec 300UI/3ml (100UI/1ml) - Líquido/Sólido - Inyectable x 5 - NOVO NORDISK</t>
  </si>
  <si>
    <t>20059262-2</t>
  </si>
  <si>
    <t>TRESIBA - Insulina Degludec 300UI/3ml (100UI/1ml) - Líquido/Sólido - Inyectable x 1 - NOVO NORDISK</t>
  </si>
  <si>
    <t>20059262-3</t>
  </si>
  <si>
    <t>TRESIBA - Insulina Degludec 300UI/3ml (100UI/1ml) - Líquido/Sólido - Inyectable x 10 - NOVO NORDISK</t>
  </si>
  <si>
    <t>19930893-2</t>
  </si>
  <si>
    <t>ATROVENT HFA - Bromuro De Ipratropio 4000mcg/200Dosis (20mcg/1Dosis) - Líquido - Inhalatoria x 1 - BOEHRINGER</t>
  </si>
  <si>
    <t>19945555-1</t>
  </si>
  <si>
    <t>CIPLATROPIUN - Bromuro De Ipratropio 3750mcg/15ml (250mcg/1ml) - Líquido - Inhalatoria x 1 - BIOTOSCANA</t>
  </si>
  <si>
    <t>19992496-1</t>
  </si>
  <si>
    <t>IPRASYNT - Bromuro De Ipratropio 4000mcg/200Dosis (20mcg/1Dosis) - Líquido - Inhalatoria x 1 - BCN MEDICAL</t>
  </si>
  <si>
    <t>19992496-2</t>
  </si>
  <si>
    <t>19992496-3</t>
  </si>
  <si>
    <t>20004699-1</t>
  </si>
  <si>
    <t>TRANDATE - Labetalol 100mg/20ml (5mg/1ml) - Líquido/Sólido - Inyectable x 5 - KERN PHARMA</t>
  </si>
  <si>
    <t>20028798-2</t>
  </si>
  <si>
    <t>VICTOZA - Liraglutida 18mg/3ml (6mg/1ml) - Líquido/Sólido - Inyectable x 1 - NOVO NORDISK</t>
  </si>
  <si>
    <t>20028798-3</t>
  </si>
  <si>
    <t>VICTOZA - Liraglutida 18mg/3ml (6mg/1ml) - Líquido/Sólido - Inyectable x 2 - NOVO NORDISK</t>
  </si>
  <si>
    <t>20028798-4</t>
  </si>
  <si>
    <t>VICTOZA - Liraglutida 18mg/3ml (6mg/1ml) - Líquido/Sólido - Inyectable x 3 - NOVO NORDISK</t>
  </si>
  <si>
    <t>20028798-5</t>
  </si>
  <si>
    <t>VICTOZA - Liraglutida 18mg/3ml (6mg/1ml) - Líquido/Sólido - Inyectable x 5 - NOVO NORDISK</t>
  </si>
  <si>
    <t>20094683-1</t>
  </si>
  <si>
    <t>SAXENDA6  - Liraglutida 18mg/3ml (6mg/1ml) - Líquido/Sólido - Inyectable x 1 - NOVO NORDISK</t>
  </si>
  <si>
    <t>20094683-3</t>
  </si>
  <si>
    <t>SAXENDA6  - Liraglutida 18mg/3ml (6mg/1ml) - Líquido/Sólido - Inyectable x 3 - NOVO NORDISK</t>
  </si>
  <si>
    <t>20094683-4</t>
  </si>
  <si>
    <t>SAXENDA6  - Liraglutida 18mg/3ml (6mg/1ml) - Líquido/Sólido - Inyectable x 5 - NOVO NORDISK</t>
  </si>
  <si>
    <t>21776-2</t>
  </si>
  <si>
    <t>PROVERA  - Medroxiprogesterona 5mg/1U - Sólido - Oral x 30 - PFIZER</t>
  </si>
  <si>
    <t>40914-1</t>
  </si>
  <si>
    <t>PROVERA  - Medroxiprogesterona 10mg/1U - Sólido - Oral x 28 - PFIZER</t>
  </si>
  <si>
    <t>40914-3</t>
  </si>
  <si>
    <t>PROVERA  - Medroxiprogesterona 10mg/1U - Sólido - Oral x 7 - PFIZER</t>
  </si>
  <si>
    <t>40914-4</t>
  </si>
  <si>
    <t>PROVERA  - Medroxiprogesterona 10mg/1U - Sólido - Oral x 14 - PFIZER</t>
  </si>
  <si>
    <t>20036717-10</t>
  </si>
  <si>
    <t>TRAYENTA DUO - Linagliptina 2,5mg/1U + Metformina 500mg/1U - Sólido - Oral x 60 - BOEHRINGER</t>
  </si>
  <si>
    <t>20036717-11</t>
  </si>
  <si>
    <t>TRAYENTA DUO - Linagliptina 2,5mg/1U + Metformina 500mg/1U - Sólido - Oral x 180 - BOEHRINGER</t>
  </si>
  <si>
    <t>20036717-12</t>
  </si>
  <si>
    <t>TRAYENTA DUO - Linagliptina 2,5mg/1U + Metformina 500mg/1U - Sólido - Oral x 14 - BOEHRINGER</t>
  </si>
  <si>
    <t>20036717-13</t>
  </si>
  <si>
    <t>20036717-14</t>
  </si>
  <si>
    <t>20036717-3</t>
  </si>
  <si>
    <t>TRAYENTA DUO - Linagliptina 2,5mg/1U + Metformina 500mg/1U - Sólido - Oral x 7 - BOEHRINGER</t>
  </si>
  <si>
    <t>20036717-7</t>
  </si>
  <si>
    <t>20036717-8</t>
  </si>
  <si>
    <t>TRAYENTA DUO - Linagliptina 2,5mg/1U + Metformina 500mg/1U - Sólido - Oral x 10 - BOEHRINGER</t>
  </si>
  <si>
    <t>20036717-9</t>
  </si>
  <si>
    <t>TRAYENTA DUO - Linagliptina 2,5mg/1U + Metformina 500mg/1U - Sólido - Oral x 30 - BOEHRINGER</t>
  </si>
  <si>
    <t>20044943-1</t>
  </si>
  <si>
    <t>TRAYENTA DUO - Linagliptina 2,5mg/1U + Metformina 850mg/1U - Sólido - Oral x 7 - BOEHRINGER</t>
  </si>
  <si>
    <t>20044943-2</t>
  </si>
  <si>
    <t>TRAYENTA DUO - Linagliptina 2,5mg/1U + Metformina 850mg/1U - Sólido - Oral x 10 - BOEHRINGER</t>
  </si>
  <si>
    <t>20044943-3</t>
  </si>
  <si>
    <t>TRAYENTA DUO - Linagliptina 2,5mg/1U + Metformina 850mg/1U - Sólido - Oral x 14 - BOEHRINGER</t>
  </si>
  <si>
    <t>20044943-4</t>
  </si>
  <si>
    <t>TRAYENTA DUO - Linagliptina 2,5mg/1U + Metformina 850mg/1U - Sólido - Oral x 30 - BOEHRINGER</t>
  </si>
  <si>
    <t>20044943-5</t>
  </si>
  <si>
    <t>TRAYENTA DUO - Linagliptina 2,5mg/1U + Metformina 850mg/1U - Sólido - Oral x 60 - BOEHRINGER</t>
  </si>
  <si>
    <t>20044943-6</t>
  </si>
  <si>
    <t>TRAYENTA DUO - Linagliptina 2,5mg/1U + Metformina 850mg/1U - Sólido - Oral x 180 - BOEHRINGER</t>
  </si>
  <si>
    <t>20044943-7</t>
  </si>
  <si>
    <t>20044943-9</t>
  </si>
  <si>
    <t>20003706-1</t>
  </si>
  <si>
    <t>GALVUSMET  - Metformina 500mg/1U + Vildagliptina 50mg/1U - Sólido - Oral x 14 - NOVARTIS</t>
  </si>
  <si>
    <t>20003706-2</t>
  </si>
  <si>
    <t>GALVUSMET  - Metformina 500mg/1U + Vildagliptina 50mg/1U - Sólido - Oral x 28 - NOVARTIS</t>
  </si>
  <si>
    <t>20003706-3</t>
  </si>
  <si>
    <t>GALVUSMET  - Metformina 500mg/1U + Vildagliptina 50mg/1U - Sólido - Oral x 30 - NOVARTIS</t>
  </si>
  <si>
    <t>20003706-4</t>
  </si>
  <si>
    <t>GALVUSMET  - Metformina 500mg/1U + Vildagliptina 50mg/1U - Sólido - Oral x 56 - NOVARTIS</t>
  </si>
  <si>
    <t>20003706-5</t>
  </si>
  <si>
    <t>GALVUSMET  - Metformina 500mg/1U + Vildagliptina 50mg/1U - Sólido - Oral x 60 - NOVARTIS</t>
  </si>
  <si>
    <t>20011696-1</t>
  </si>
  <si>
    <t>JALRA M - Metformina 500mg/1U + Vildagliptina 50mg/1U - Sólido - Oral x 14 - MERCK</t>
  </si>
  <si>
    <t>20011696-2</t>
  </si>
  <si>
    <t>JALRA M - Metformina 500mg/1U + Vildagliptina 50mg/1U - Sólido - Oral x 16 - MERCK</t>
  </si>
  <si>
    <t>20011696-3</t>
  </si>
  <si>
    <t>JALRA M - Metformina 500mg/1U + Vildagliptina 50mg/1U - Sólido - Oral x 28 - MERCK</t>
  </si>
  <si>
    <t>20011696-4</t>
  </si>
  <si>
    <t>JALRA M - Metformina 500mg/1U + Vildagliptina 50mg/1U - Sólido - Oral x 30 - MERCK</t>
  </si>
  <si>
    <t>20011696-5</t>
  </si>
  <si>
    <t>JALRA M - Metformina 500mg/1U + Vildagliptina 50mg/1U - Sólido - Oral x 56 - MERCK</t>
  </si>
  <si>
    <t>20011696-6</t>
  </si>
  <si>
    <t>JALRA M - Metformina 500mg/1U + Vildagliptina 50mg/1U - Sólido - Oral x 60 - MERCK</t>
  </si>
  <si>
    <t>20096706-1</t>
  </si>
  <si>
    <t>MYRBETRIC  - Mirabegron 25mg/1U - Sólido - Oral x 10 - ASTELLAS</t>
  </si>
  <si>
    <t>20096706-2</t>
  </si>
  <si>
    <t>MYRBETRIC  - Mirabegron 25mg/1U - Sólido - Oral x 20 - ASTELLAS</t>
  </si>
  <si>
    <t>20096706-3</t>
  </si>
  <si>
    <t>MYRBETRIC  - Mirabegron 25mg/1U - Sólido - Oral x 30 - ASTELLAS</t>
  </si>
  <si>
    <t>20096706-4</t>
  </si>
  <si>
    <t>MYRBETRIC  - Mirabegron 25mg/1U - Sólido - Oral x 50 - ASTELLAS</t>
  </si>
  <si>
    <t>20096706-5</t>
  </si>
  <si>
    <t>MYRBETRIC  - Mirabegron 25mg/1U - Sólido - Oral x 60 - ASTELLAS</t>
  </si>
  <si>
    <t>20096706-6</t>
  </si>
  <si>
    <t>MYRBETRIC  - Mirabegron 25mg/1U - Sólido - Oral x 90 - ASTELLAS</t>
  </si>
  <si>
    <t>20096706-7</t>
  </si>
  <si>
    <t>MYRBETRIC  - Mirabegron 25mg/1U - Sólido - Oral x 100 - ASTELLAS</t>
  </si>
  <si>
    <t>20096706-8</t>
  </si>
  <si>
    <t>MYRBETRIC  - Mirabegron 25mg/1U - Sólido - Oral x 200 - ASTELLAS</t>
  </si>
  <si>
    <t>20104297-1</t>
  </si>
  <si>
    <t>MYRBETRIC - Mirabegron 50mg/1U - Sólido - Oral x 10 - ASTELLAS</t>
  </si>
  <si>
    <t>20104297-2</t>
  </si>
  <si>
    <t>MYRBETRIC - Mirabegron 50mg/1U - Sólido - Oral x 20 - ASTELLAS</t>
  </si>
  <si>
    <t>20104297-3</t>
  </si>
  <si>
    <t>MYRBETRIC - Mirabegron 50mg/1U - Sólido - Oral x 30 - ASTELLAS</t>
  </si>
  <si>
    <t>20104297-4</t>
  </si>
  <si>
    <t>MYRBETRIC - Mirabegron 50mg/1U - Sólido - Oral x 50 - ASTELLAS</t>
  </si>
  <si>
    <t>20104297-5</t>
  </si>
  <si>
    <t>MYRBETRIC - Mirabegron 50mg/1U - Sólido - Oral x 60 - ASTELLAS</t>
  </si>
  <si>
    <t>20104297-6</t>
  </si>
  <si>
    <t>MYRBETRIC - Mirabegron 50mg/1U - Sólido - Oral x 90 - ASTELLAS</t>
  </si>
  <si>
    <t>20104297-7</t>
  </si>
  <si>
    <t>MYRBETRIC - Mirabegron 50mg/1U - Sólido - Oral x 100 - ASTELLAS</t>
  </si>
  <si>
    <t>20104297-8</t>
  </si>
  <si>
    <t>MYRBETRIC - Mirabegron 50mg/1U - Sólido - Oral x 200 - ASTELLAS</t>
  </si>
  <si>
    <t>19973105-1</t>
  </si>
  <si>
    <t>NEVANAC - Nepafenaco 3mg/3ml (100mg/100ml) - Líquido - Oftálmica x 1 - NOVARTIS</t>
  </si>
  <si>
    <t>19973105-2</t>
  </si>
  <si>
    <t>NEVANAC - Nepafenaco 5mg/5ml (100mg/100ml) - Líquido - Oftálmica x 1 - NOVARTIS</t>
  </si>
  <si>
    <t>20103084-1</t>
  </si>
  <si>
    <t>OFEV - Nintedanib 150mg/1U - Sólido - Oral x 60 - BOEHRINGER</t>
  </si>
  <si>
    <t>20126426-1</t>
  </si>
  <si>
    <t>OFEV - Nintedanib 100mg/1U - Sólido - Oral x 60 - BOEHRINGER</t>
  </si>
  <si>
    <t>20053523-1</t>
  </si>
  <si>
    <t>EVRA - Etinilestradiol 0,6mg/1U + Norelgestromina 6mg/1U - Sólido - Transdérmica (percutánea) x 1 - JANSSEN</t>
  </si>
  <si>
    <t>20053523-2</t>
  </si>
  <si>
    <t>EVRA - Etinilestradiol 0,6mg/1U + Norelgestromina 6mg/1U - Sólido - Transdérmica (percutánea) x 3 - JANSSEN</t>
  </si>
  <si>
    <t>20053523-3</t>
  </si>
  <si>
    <t>EVRA - Etinilestradiol 0,6mg/1U + Norelgestromina 6mg/1U - Sólido - Transdérmica (percutánea) x 6 - JANSSEN</t>
  </si>
  <si>
    <t>19946883-1</t>
  </si>
  <si>
    <t>NOFERTYL - Noretisterona 50mg/1ml (50mg/1ml) + Estradiol 5mg/1ml (5mg/1ml) - Líquido/Sólido - Inyectable x 1 - LAFRANCOL</t>
  </si>
  <si>
    <t>19946883-10</t>
  </si>
  <si>
    <t>NOFERTYL - Noretisterona 50mg/1ml (50mg/1ml) + Estradiol 5mg/1ml (5mg/1ml) - Líquido/Sólido - Inyectable x 10 - LAFRANCOL</t>
  </si>
  <si>
    <t>19946883-11</t>
  </si>
  <si>
    <t>NOFERTYL - Noretisterona 50mg/1ml (50mg/1ml) + Estradiol 5mg/1ml (5mg/1ml) - Líquido/Sólido - Inyectable x 6 - LAFRANCOL</t>
  </si>
  <si>
    <t>19946883-12</t>
  </si>
  <si>
    <t>19946883-13</t>
  </si>
  <si>
    <t>19946883-14</t>
  </si>
  <si>
    <t>NOFERTYL - Noretisterona 50mg/1ml (50mg/1ml) + Estradiol 5mg/1ml (5mg/1ml) - Líquido/Sólido - Inyectable x 24 - LAFRANCOL</t>
  </si>
  <si>
    <t>19946883-15</t>
  </si>
  <si>
    <t>19946883-16</t>
  </si>
  <si>
    <t>19946883-17</t>
  </si>
  <si>
    <t>19946883-18</t>
  </si>
  <si>
    <t>19946883-19</t>
  </si>
  <si>
    <t>19946883-2</t>
  </si>
  <si>
    <t>19946883-20</t>
  </si>
  <si>
    <t>19946883-22</t>
  </si>
  <si>
    <t>19946883-23</t>
  </si>
  <si>
    <t>19946883-24</t>
  </si>
  <si>
    <t>19946883-25</t>
  </si>
  <si>
    <t>19946883-26</t>
  </si>
  <si>
    <t>19946883-27</t>
  </si>
  <si>
    <t>19946883-28</t>
  </si>
  <si>
    <t>19946883-29</t>
  </si>
  <si>
    <t>19946883-3</t>
  </si>
  <si>
    <t>19946883-30</t>
  </si>
  <si>
    <t>19946883-31</t>
  </si>
  <si>
    <t>19946883-32</t>
  </si>
  <si>
    <t>19946883-33</t>
  </si>
  <si>
    <t>19946883-34</t>
  </si>
  <si>
    <t>19946883-35</t>
  </si>
  <si>
    <t>19946883-36</t>
  </si>
  <si>
    <t>19946883-37</t>
  </si>
  <si>
    <t>19946883-38</t>
  </si>
  <si>
    <t>19946883-39</t>
  </si>
  <si>
    <t>19946883-4</t>
  </si>
  <si>
    <t>19946883-40</t>
  </si>
  <si>
    <t>19946883-41</t>
  </si>
  <si>
    <t>19946883-42</t>
  </si>
  <si>
    <t>19946883-43</t>
  </si>
  <si>
    <t>19946883-44</t>
  </si>
  <si>
    <t>19946883-45</t>
  </si>
  <si>
    <t>19946883-6</t>
  </si>
  <si>
    <t>19946883-7</t>
  </si>
  <si>
    <t>19946883-8</t>
  </si>
  <si>
    <t>19946883-9</t>
  </si>
  <si>
    <t>51922-1</t>
  </si>
  <si>
    <t>MESIGYNA - Noretisterona 50mg/1ml (50mg/1ml) + Estradiol 5mg/1ml (5mg/1ml) - Líquido/Sólido - Inyectable x 1 - BAYER</t>
  </si>
  <si>
    <t>51922-2</t>
  </si>
  <si>
    <t>51922-3</t>
  </si>
  <si>
    <t>51922-4</t>
  </si>
  <si>
    <t>51922-5</t>
  </si>
  <si>
    <t>20124752-1</t>
  </si>
  <si>
    <t>LYNPARZA - Olaparib 150mg/1U - Sólido - Oral x 112 - ASTRAZENECA</t>
  </si>
  <si>
    <t>20124752-2</t>
  </si>
  <si>
    <t>LYNPARZA - Olaparib 150mg/1U - Sólido - Oral x 56 - ASTRAZENECA</t>
  </si>
  <si>
    <t>20142204-1</t>
  </si>
  <si>
    <t>LYNPARZA - Olaparib 100mg/1U - Sólido - Oral x 56 - ASTRAZENECA</t>
  </si>
  <si>
    <t>20142204-2</t>
  </si>
  <si>
    <t>LYNPARZA - Olaparib 100mg/1U - Sólido - Oral x 112 - ASTRAZENECA</t>
  </si>
  <si>
    <t>20082364-1</t>
  </si>
  <si>
    <t>SPIOLTO RESPIMAT - Olodaterol 150mcg/30Dosis (5mcg/1Dosis) + Bromuro De Tiotropio 150mcg/30Dosis (5mcg/1Dosis) - Líquido - Inhalatoria x 1 - BOEHRINGER</t>
  </si>
  <si>
    <t>20145979-1</t>
  </si>
  <si>
    <t>REAMPLA  - Palbociclib 100mg/1U - Sólido - Oral x 21 - PFIZER</t>
  </si>
  <si>
    <t>20145979-10</t>
  </si>
  <si>
    <t>REAMPLA  - Palbociclib 125mg/1U - Sólido - Oral x 21 - PFIZER</t>
  </si>
  <si>
    <t>20145979-2</t>
  </si>
  <si>
    <t>20145979-5</t>
  </si>
  <si>
    <t>REAMPLA  - Palbociclib 75mg/1U - Sólido - Oral x 21 - PFIZER</t>
  </si>
  <si>
    <t>20145979-6</t>
  </si>
  <si>
    <t>20112358-1</t>
  </si>
  <si>
    <t>INVEGA TRINZA - Paliperidona 175mg/0,875ml (200mg/1ml) - Líquido/Sólido - Inyectable x 1 - JANSSEN</t>
  </si>
  <si>
    <t>19983119-1</t>
  </si>
  <si>
    <t>INVEGA - Paliperidona 3mg/1U - Sólido - Oral x 7 - JANSSEN</t>
  </si>
  <si>
    <t>19983119-2</t>
  </si>
  <si>
    <t>INVEGA - Paliperidona 3mg/1U - Sólido - Oral x 14 - JANSSEN</t>
  </si>
  <si>
    <t>19983119-3</t>
  </si>
  <si>
    <t>INVEGA - Paliperidona 3mg/1U - Sólido - Oral x 21 - JANSSEN</t>
  </si>
  <si>
    <t>19983119-4</t>
  </si>
  <si>
    <t>INVEGA - Paliperidona 3mg/1U - Sólido - Oral x 28 - JANSSEN</t>
  </si>
  <si>
    <t>19983119-5</t>
  </si>
  <si>
    <t>INVEGA - Paliperidona 3mg/1U - Sólido - Oral x 56 - JANSSEN</t>
  </si>
  <si>
    <t>19983120-1</t>
  </si>
  <si>
    <t>INVEGA - Paliperidona 6mg/1U - Sólido - Oral x 7 - JANSSEN</t>
  </si>
  <si>
    <t>19983120-2</t>
  </si>
  <si>
    <t>INVEGA - Paliperidona 6mg/1U - Sólido - Oral x 14 - JANSSEN</t>
  </si>
  <si>
    <t>19983120-3</t>
  </si>
  <si>
    <t>INVEGA - Paliperidona 6mg/1U - Sólido - Oral x 21 - JANSSEN</t>
  </si>
  <si>
    <t>19983120-4</t>
  </si>
  <si>
    <t>INVEGA - Paliperidona 6mg/1U - Sólido - Oral x 28 - JANSSEN</t>
  </si>
  <si>
    <t>19983120-5</t>
  </si>
  <si>
    <t>INVEGA - Paliperidona 6mg/1U - Sólido - Oral x 56 - JANSSEN</t>
  </si>
  <si>
    <t>19983122-1</t>
  </si>
  <si>
    <t>INVEGA - Paliperidona 9mg/1U - Sólido - Oral x 7 - JANSSEN</t>
  </si>
  <si>
    <t>19983122-2</t>
  </si>
  <si>
    <t>INVEGA - Paliperidona 9mg/1U - Sólido - Oral x 14 - JANSSEN</t>
  </si>
  <si>
    <t>19983122-3</t>
  </si>
  <si>
    <t>INVEGA - Paliperidona 9mg/1U - Sólido - Oral x 21 - JANSSEN</t>
  </si>
  <si>
    <t>19983122-4</t>
  </si>
  <si>
    <t>INVEGA - Paliperidona 9mg/1U - Sólido - Oral x 28 - JANSSEN</t>
  </si>
  <si>
    <t>19983122-5</t>
  </si>
  <si>
    <t>INVEGA - Paliperidona 9mg/1U - Sólido - Oral x 56 - JANSSEN</t>
  </si>
  <si>
    <t>20074568-1</t>
  </si>
  <si>
    <t>SIGNIFORLAR  - Pasireotida 20mg/1U - Líquido/Sólido - Inyectable x 1 - NOVARTIS</t>
  </si>
  <si>
    <t>20074568-2</t>
  </si>
  <si>
    <t>20105447-1</t>
  </si>
  <si>
    <t>ONCASPAR  - Pegasparaginasa 3750UI/5ml (750UI/1ml) - Líquido/Sólido - Inyectable x 1 - LABORATORIOS SERVIER</t>
  </si>
  <si>
    <t>19903566-1</t>
  </si>
  <si>
    <t>PROGESTOGEL - Progesterona 800mg/80g (1000mg/100g) - Semisólido - Vaginal x 1 - BESINS HEALTHCARE</t>
  </si>
  <si>
    <t>20014986-4</t>
  </si>
  <si>
    <t>CRINONE - Progesterona 90mg/1,125g (8000mg/100g) - Semisólido - Vaginal x 6 - MERCK</t>
  </si>
  <si>
    <t>20014986-5</t>
  </si>
  <si>
    <t>CRINONE - Progesterona 90mg/1,125g (8000mg/100g) - Semisólido - Vaginal x 15 - MERCK</t>
  </si>
  <si>
    <t>20052406-1</t>
  </si>
  <si>
    <t>JARIT - Progesterona 25mg/1U - Semisólido - Vaginal x 30 - PROCAPS</t>
  </si>
  <si>
    <t>20052406-2</t>
  </si>
  <si>
    <t>JARIT - Progesterona 25mg/1U - Semisólido - Vaginal x 60 - PROCAPS</t>
  </si>
  <si>
    <t>226962-7</t>
  </si>
  <si>
    <t>EVISTA - Raloxifeno 60mg/1U - Sólido - Oral x 7 - ELI LILLY</t>
  </si>
  <si>
    <t>226962-8</t>
  </si>
  <si>
    <t>EVISTA - Raloxifeno 60mg/1U - Sólido - Oral x 14 - ELI LILLY</t>
  </si>
  <si>
    <t>226962-9</t>
  </si>
  <si>
    <t>EVISTA - Raloxifeno 60mg/1U - Sólido - Oral x 28 - ELI LILLY</t>
  </si>
  <si>
    <t>20115059-1</t>
  </si>
  <si>
    <t>KISQALI  - Ribociclib 200mg/1U - Sólido - Oral x 63 - NOVARTIS</t>
  </si>
  <si>
    <t>20115059-2</t>
  </si>
  <si>
    <t>KISQALI  - Ribociclib 200mg/1U - Sólido - Oral x 42 - NOVARTIS</t>
  </si>
  <si>
    <t>20115059-3</t>
  </si>
  <si>
    <t>KISQALI  - Ribociclib 200mg/1U - Sólido - Oral x 21 - NOVARTIS</t>
  </si>
  <si>
    <t>19913256-1</t>
  </si>
  <si>
    <t>SERETIDE OSP - Fluticasona 6000mcg/120Dosis (50mcg/1Dosis) + Salmeterol 3000mcg/120Dosis (25mcg/1Dosis) - Líquido - Inhalatoria x 1 - GLAXOSMITHKLINE</t>
  </si>
  <si>
    <t>19902533-2</t>
  </si>
  <si>
    <t>SERETIDE DISKUS - Fluticasona 14000mcg/28Dosis (500mcg/1Dosis) + Salmeterol 1400mcg/28Dosis (50mcg/1Dosis) - Sólido - Inhalatoria x 1 - GLAXOSMITHKLINE</t>
  </si>
  <si>
    <t>19902533-3</t>
  </si>
  <si>
    <t>SERETIDE DISKUS - Fluticasona 30000mcg/60Dosis (500mcg/1Dosis) + Salmeterol 3000mcg/60Dosis (50mcg/1Dosis) - Sólido - Inhalatoria x 1 - GLAXOSMITHKLINE</t>
  </si>
  <si>
    <t>19902534-1</t>
  </si>
  <si>
    <t>SERETIDE DISKUS - Fluticasona 2800mcg/28Dosis (100mcg/1Dosis) + Salmeterol 1400mcg/28Dosis (50mcg/1Dosis) - Sólido - Inhalatoria x 1 - GLAXOSMITHKLINE</t>
  </si>
  <si>
    <t>19902534-2</t>
  </si>
  <si>
    <t>SERETIDE DISKUS - Fluticasona 6000mcg/60Dosis (100mcg/1Dosis) + Salmeterol 3000mcg/60Dosis (50mcg/1Dosis) - Sólido - Inhalatoria x 1 - GLAXOSMITHKLINE</t>
  </si>
  <si>
    <t>19902534-4</t>
  </si>
  <si>
    <t>20013309-1</t>
  </si>
  <si>
    <t>SERETIDE DISKUS - Fluticasona 7000mcg/28Dosis (250mcg/1Dosis) + Salmeterol 1400mcg/28Dosis (50mcg/1Dosis) - Sólido - Inhalatoria x 1 - GLAXOSMITHKLINE</t>
  </si>
  <si>
    <t>20013309-2</t>
  </si>
  <si>
    <t>SERETIDE DISKUS - Fluticasona 15000mcg/60Dosis (250mcg/1Dosis) + Salmeterol 3000mcg/60Dosis (50mcg/1Dosis) - Sólido - Inhalatoria x 1 - GLAXOSMITHKLINE</t>
  </si>
  <si>
    <t>20017614-1</t>
  </si>
  <si>
    <t>ONGLYZA - Saxagliptina 2,5mg/1U - Sólido - Oral x 28 - ASTRAZENECA</t>
  </si>
  <si>
    <t>19951290-1</t>
  </si>
  <si>
    <t>ZINTREPID - Ezetimibe 10mg/1U + Simvastatina 40mg/1U - Sólido - Oral x 14 - MERCK SHARP DOME</t>
  </si>
  <si>
    <t>19951290-2</t>
  </si>
  <si>
    <t>ZINTREPID - Ezetimibe 10mg/1U + Simvastatina 40mg/1U - Sólido - Oral x 28 - MERCK SHARP DOME</t>
  </si>
  <si>
    <t>19951290-6</t>
  </si>
  <si>
    <t>ZINTREPID - Ezetimibe 10mg/1U + Simvastatina 40mg/1U - Sólido - Oral x 7 - MERCK SHARP DOME</t>
  </si>
  <si>
    <t>19951295-1</t>
  </si>
  <si>
    <t>ZINTREPID - Ezetimibe 10mg/1U + Simvastatina 20mg/1U - Sólido - Oral x 14 - MERCK SHARP DOME</t>
  </si>
  <si>
    <t>19951295-2</t>
  </si>
  <si>
    <t>ZINTREPID - Ezetimibe 10mg/1U + Simvastatina 20mg/1U - Sólido - Oral x 28 - MERCK SHARP DOME</t>
  </si>
  <si>
    <t>19951295-3</t>
  </si>
  <si>
    <t>ZINTREPID - Ezetimibe 10mg/1U + Simvastatina 20mg/1U - Sólido - Oral x 91 - MERCK SHARP DOME</t>
  </si>
  <si>
    <t>19951295-6</t>
  </si>
  <si>
    <t>ZINTREPID - Ezetimibe 10mg/1U + Simvastatina 20mg/1U - Sólido - Oral x 1 - MERCK SHARP DOME</t>
  </si>
  <si>
    <t>19951296-2</t>
  </si>
  <si>
    <t>VYTORIN - Ezetimibe 10mg/1U + Simvastatina 10mg/1U - Sólido - Oral x 14 - MERCK SHARP DOME</t>
  </si>
  <si>
    <t>19951296-3</t>
  </si>
  <si>
    <t>VYTORIN - Ezetimibe 10mg/1U + Simvastatina 10mg/1U - Sólido - Oral x 28 - MERCK SHARP DOME</t>
  </si>
  <si>
    <t>19951296-4</t>
  </si>
  <si>
    <t>VYTORIN - Ezetimibe 10mg/1U + Simvastatina 10mg/1U - Sólido - Oral x 91 - MERCK SHARP DOME</t>
  </si>
  <si>
    <t>19951298-2</t>
  </si>
  <si>
    <t>VYTORIN - Ezetimibe 10mg/1U + Simvastatina 20mg/1U - Sólido - Oral x 14 - MERCK SHARP DOME</t>
  </si>
  <si>
    <t>19951298-3</t>
  </si>
  <si>
    <t>VYTORIN - Ezetimibe 10mg/1U + Simvastatina 20mg/1U - Sólido - Oral x 28 - MERCK SHARP DOME</t>
  </si>
  <si>
    <t>19951298-5</t>
  </si>
  <si>
    <t>VYTORIN - Ezetimibe 10mg/1U + Simvastatina 20mg/1U - Sólido - Oral x 91 - MERCK SHARP DOME</t>
  </si>
  <si>
    <t>19951299-1</t>
  </si>
  <si>
    <t>VYTORIN - Ezetimibe 10mg/1U + Simvastatina 40mg/1U - Sólido - Oral x 14 - MERCK SHARP DOME</t>
  </si>
  <si>
    <t>19951299-2</t>
  </si>
  <si>
    <t>VYTORIN - Ezetimibe 10mg/1U + Simvastatina 40mg/1U - Sólido - Oral x 28 - MERCK SHARP DOME</t>
  </si>
  <si>
    <t>19951299-3</t>
  </si>
  <si>
    <t>VYTORIN - Ezetimibe 10mg/1U + Simvastatina 40mg/1U - Sólido - Oral x 91 - MERCK SHARP DOME</t>
  </si>
  <si>
    <t>19951301-1</t>
  </si>
  <si>
    <t>VYTORIN - Ezetimibe 10mg/1U + Simvastatina 80mg/1U - Sólido - Oral x 14 - MERCK SHARP DOME</t>
  </si>
  <si>
    <t>19951301-2</t>
  </si>
  <si>
    <t>VYTORIN - Ezetimibe 10mg/1U + Simvastatina 80mg/1U - Sólido - Oral x 28 - MERCK SHARP DOME</t>
  </si>
  <si>
    <t>19951301-3</t>
  </si>
  <si>
    <t>VYTORIN - Ezetimibe 10mg/1U + Simvastatina 80mg/1U - Sólido - Oral x 91 - MERCK SHARP DOME</t>
  </si>
  <si>
    <t>19989019-1</t>
  </si>
  <si>
    <t>EZETIMIBE + SIMBASTATINA - Ezetimibe 10mg/1U + Simvastatina 10mg/1U - Sólido - Oral x 7 - MK</t>
  </si>
  <si>
    <t>19989019-2</t>
  </si>
  <si>
    <t>EZETIMIBE + SIMBASTATINA - Ezetimibe 10mg/1U + Simvastatina 10mg/1U - Sólido - Oral x 14 - MK</t>
  </si>
  <si>
    <t>19989019-3</t>
  </si>
  <si>
    <t>EZETIMIBE + SIMBASTATINA - Ezetimibe 10mg/1U + Simvastatina 10mg/1U - Sólido - Oral x 21 - MK</t>
  </si>
  <si>
    <t>19989019-4</t>
  </si>
  <si>
    <t>EZETIMIBE + SIMBASTATINA - Ezetimibe 10mg/1U + Simvastatina 10mg/1U - Sólido - Oral x 28 - MK</t>
  </si>
  <si>
    <t>19989019-7</t>
  </si>
  <si>
    <t>EZETIMIBE + SIMBASTATINA - Ezetimibe 10mg/1U + Simvastatina 10mg/1U - Sólido - Oral x 10 - MK</t>
  </si>
  <si>
    <t>19975067-1</t>
  </si>
  <si>
    <t>JANUVIA  - Sitagliptina 25mg/1U - Sólido - Oral x 14 - MERCK SHARP DOME</t>
  </si>
  <si>
    <t>19975067-2</t>
  </si>
  <si>
    <t>JANUVIA  - Sitagliptina 25mg/1U - Sólido - Oral x 28 - MERCK SHARP DOME</t>
  </si>
  <si>
    <t>19975067-3</t>
  </si>
  <si>
    <t>JANUVIA  - Sitagliptina 25mg/1U - Sólido - Oral x 91 - MERCK SHARP DOME</t>
  </si>
  <si>
    <t>19975067-4</t>
  </si>
  <si>
    <t>JANUVIA  - Sitagliptina 25mg/1U - Sólido - Oral x 7 - MERCK SHARP DOME</t>
  </si>
  <si>
    <t>19975067-5</t>
  </si>
  <si>
    <t>JANUVIA  - Sitagliptina 25mg/1U - Sólido - Oral x 98 - MERCK SHARP DOME</t>
  </si>
  <si>
    <t>19975068-1</t>
  </si>
  <si>
    <t>JANUVIA  - Sitagliptina 50mg/1U - Sólido - Oral x 14 - MERCK SHARP DOME</t>
  </si>
  <si>
    <t>19975068-2</t>
  </si>
  <si>
    <t>JANUVIA  - Sitagliptina 50mg/1U - Sólido - Oral x 28 - MERCK SHARP DOME</t>
  </si>
  <si>
    <t>19975068-3</t>
  </si>
  <si>
    <t>JANUVIA  - Sitagliptina 50mg/1U - Sólido - Oral x 91 - MERCK SHARP DOME</t>
  </si>
  <si>
    <t>19975068-4</t>
  </si>
  <si>
    <t>JANUVIA  - Sitagliptina 50mg/1U - Sólido - Oral x 7 - MERCK SHARP DOME</t>
  </si>
  <si>
    <t>19975068-5</t>
  </si>
  <si>
    <t>JANUVIA  - Sitagliptina 50mg/1U - Sólido - Oral x 98 - MERCK SHARP DOME</t>
  </si>
  <si>
    <t>20081752-1</t>
  </si>
  <si>
    <t>VESICARE  - Solifenacina 5mg/1U - Sólido - Oral x 10 - ASTELLAS</t>
  </si>
  <si>
    <t>20081752-2</t>
  </si>
  <si>
    <t>VESICARE  - Solifenacina 5mg/1U - Sólido - Oral x 20 - ASTELLAS</t>
  </si>
  <si>
    <t>20081752-3</t>
  </si>
  <si>
    <t>VESICARE  - Solifenacina 5mg/1U - Sólido - Oral x 30 - ASTELLAS</t>
  </si>
  <si>
    <t>20081752-4</t>
  </si>
  <si>
    <t>VESICARE  - Solifenacina 5mg/1U - Sólido - Oral x 40 - ASTELLAS</t>
  </si>
  <si>
    <t>20081752-5</t>
  </si>
  <si>
    <t>VESICARE  - Solifenacina 5mg/1U - Sólido - Oral x 50 - ASTELLAS</t>
  </si>
  <si>
    <t>20081752-6</t>
  </si>
  <si>
    <t>VESICARE  - Solifenacina 5mg/1U - Sólido - Oral x 60 - ASTELLAS</t>
  </si>
  <si>
    <t>20081752-7</t>
  </si>
  <si>
    <t>VESICARE  - Solifenacina 5mg/1U - Sólido - Oral x 70 - ASTELLAS</t>
  </si>
  <si>
    <t>20081752-8</t>
  </si>
  <si>
    <t>VESICARE  - Solifenacina 5mg/1U - Sólido - Oral x 80 - ASTELLAS</t>
  </si>
  <si>
    <t>20096230-1</t>
  </si>
  <si>
    <t>VESICARE  - Solifenacina 10mg/1U - Sólido - Oral x 10 - ASTELLAS</t>
  </si>
  <si>
    <t>20096230-2</t>
  </si>
  <si>
    <t>VESICARE  - Solifenacina 10mg/1U - Sólido - Oral x 20 - ASTELLAS</t>
  </si>
  <si>
    <t>20096230-3</t>
  </si>
  <si>
    <t>VESICARE  - Solifenacina 10mg/1U - Sólido - Oral x 30 - ASTELLAS</t>
  </si>
  <si>
    <t>20096230-4</t>
  </si>
  <si>
    <t>VESICARE  - Solifenacina 10mg/1U - Sólido - Oral x 40 - ASTELLAS</t>
  </si>
  <si>
    <t>20096230-5</t>
  </si>
  <si>
    <t>VESICARE  - Solifenacina 10mg/1U - Sólido - Oral x 50 - ASTELLAS</t>
  </si>
  <si>
    <t>20096230-6</t>
  </si>
  <si>
    <t>VESICARE  - Solifenacina 10mg/1U - Sólido - Oral x 60 - ASTELLAS</t>
  </si>
  <si>
    <t>20096230-7</t>
  </si>
  <si>
    <t>VESICARE  - Solifenacina 10mg/1U - Sólido - Oral x 70 - ASTELLAS</t>
  </si>
  <si>
    <t>20096230-8</t>
  </si>
  <si>
    <t>VESICARE  - Solifenacina 10mg/1U - Sólido - Oral x 80 - ASTELLAS</t>
  </si>
  <si>
    <t>20020467-1</t>
  </si>
  <si>
    <t>SAFLUTAN - Tafluprost 0,0045mg/0,3ml (0,015mg/1ml) - Líquido - Oftálmica x 30 - MUNDIPHARMA</t>
  </si>
  <si>
    <t>19933397-1</t>
  </si>
  <si>
    <t>TIBONELLA - Tibolona 2,5mg/1U - Sólido - Oral x 28 - CHALVER</t>
  </si>
  <si>
    <t>19933397-2</t>
  </si>
  <si>
    <t>TIBONELLA - Tibolona 2,5mg/1U - Sólido - Oral x 30 - CHALVER</t>
  </si>
  <si>
    <t>19933397-3</t>
  </si>
  <si>
    <t>TIBONELLA - Tibolona 2,5mg/1U - Sólido - Oral x 60 - CHALVER</t>
  </si>
  <si>
    <t>19941421-1</t>
  </si>
  <si>
    <t>TINOX - Tibolona 2,5mg/1U - Sólido - Oral x 15 - SYNTHESIS</t>
  </si>
  <si>
    <t>19941421-10</t>
  </si>
  <si>
    <t>19941421-2</t>
  </si>
  <si>
    <t>TINOX - Tibolona 2,5mg/1U - Sólido - Oral x 30 - SYNTHESIS</t>
  </si>
  <si>
    <t>19941421-3</t>
  </si>
  <si>
    <t>TINOX - Tibolona 2,5mg/1U - Sólido - Oral x 7 - SYNTHESIS</t>
  </si>
  <si>
    <t>19941421-5</t>
  </si>
  <si>
    <t>19941421-6</t>
  </si>
  <si>
    <t>19941421-7</t>
  </si>
  <si>
    <t>19941421-9</t>
  </si>
  <si>
    <t>209407-1</t>
  </si>
  <si>
    <t>LIVIAL - Tibolona 2,5mg/1U - Sólido - Oral x 30 - ORGANON</t>
  </si>
  <si>
    <t>209407-2</t>
  </si>
  <si>
    <t>LIVIAL - Tibolona 2,5mg/1U - Sólido - Oral x 28 - ORGANON</t>
  </si>
  <si>
    <t>19991309-1</t>
  </si>
  <si>
    <t>SPIRIVARESPIMAT  - Tiotropio 150mcg/30Dosis (5mcg/1Dosis) - Líquido - Inhalatoria x 1 - BOEHRINGER</t>
  </si>
  <si>
    <t>20088574-1</t>
  </si>
  <si>
    <t>ENTRESTO - Sacubitrilo Valsartan 50mg/1U - Sólido - Oral x 30 - NOVARTIS</t>
  </si>
  <si>
    <t>20096310-1</t>
  </si>
  <si>
    <t>RELVAR ELLIPTA - Fluticasona 3000mcg/30Dosis (100mcg/1Dosis) + Vilanterol 750mcg/30Dosis (25mcg/1Dosis) - Sólido - Inhalatoria x 1 - GLAXOSMITHKLINE</t>
  </si>
  <si>
    <t>19962589-1</t>
  </si>
  <si>
    <t>ELOXATIN - Oxaliplatino 100mg/20ml (5mg/1ml) - Líquido/Sólido - Inyectable x 1 - SANOFI AVENTIS</t>
  </si>
  <si>
    <t>19962590-1</t>
  </si>
  <si>
    <t>ELOXATIN - Oxaliplatino 50mg/10ml (5mg/1ml) - Líquido/Sólido - Inyectable x 1 - SANOFI AVENTIS</t>
  </si>
  <si>
    <t>19950276-1</t>
  </si>
  <si>
    <t>PROGYNOVA - Estradiol 2mg/1U - Sólido - Oral x 28 - BAYER</t>
  </si>
  <si>
    <t>209175-1</t>
  </si>
  <si>
    <t>LINDISC - Estradiol 3,9mg/1U - Sólido - Transdérmica (percutánea) x 4 - BAYER</t>
  </si>
  <si>
    <t>19980567-1</t>
  </si>
  <si>
    <t>JANUMET - Metformina 500mg/1U + Sitagliptina 50mg/1U - Sólido - Oral de liberación no modificada x 28 - MERCK SHARP DOME</t>
  </si>
  <si>
    <t>19980567-10</t>
  </si>
  <si>
    <t>JANUMET - Metformina 500mg/1U + Sitagliptina 50mg/1U - Sólido - Oral de liberación no modificada x 182 - MERCK SHARP DOME</t>
  </si>
  <si>
    <t>19980567-11</t>
  </si>
  <si>
    <t>JANUMET - Metformina 500mg/1U + Sitagliptina 50mg/1U - Sólido - Oral de liberación no modificada x 184 - MERCK SHARP DOME</t>
  </si>
  <si>
    <t>19980567-2</t>
  </si>
  <si>
    <t>JANUMET - Metformina 500mg/1U + Sitagliptina 50mg/1U - Sólido - Oral de liberación no modificada x 56 - MERCK SHARP DOME</t>
  </si>
  <si>
    <t>19980567-4</t>
  </si>
  <si>
    <t>JANUMET - Metformina 500mg/1U + Sitagliptina 50mg/1U - Sólido - Oral de liberación no modificada x 14 - MERCK SHARP DOME</t>
  </si>
  <si>
    <t>19980567-5</t>
  </si>
  <si>
    <t>JANUMET - Metformina 500mg/1U + Sitagliptina 50mg/1U - Sólido - Oral de liberación no modificada x 180 - MERCK SHARP DOME</t>
  </si>
  <si>
    <t>19980567-6</t>
  </si>
  <si>
    <t>19980567-7</t>
  </si>
  <si>
    <t>19980567-9</t>
  </si>
  <si>
    <t>19992192-1</t>
  </si>
  <si>
    <t>JANUMET  - Metformina 850mg/1U + Sitagliptina 50mg/1U - Sólido - Oral de liberación no modificada x 28 - MERCK SHARP DOME</t>
  </si>
  <si>
    <t>19992192-2</t>
  </si>
  <si>
    <t>JANUMET  - Metformina 850mg/1U + Sitagliptina 50mg/1U - Sólido - Oral de liberación no modificada x 56 - MERCK SHARP DOME</t>
  </si>
  <si>
    <t>20068049-1</t>
  </si>
  <si>
    <t>JANUMET XR - Metformina 1000mg/1U + Sitagliptina 50mg/1U - Sólido - Oral de liberación modificada x 14 - MERCK SHARP DOME</t>
  </si>
  <si>
    <t>20068049-10</t>
  </si>
  <si>
    <t>JANUMET XR - Metformina 1000mg/1U + Sitagliptina 50mg/1U - Sólido - Oral de liberación modificada x 30 - MERCK SHARP DOME</t>
  </si>
  <si>
    <t>20068049-11</t>
  </si>
  <si>
    <t>JANUMET XR - Metformina 1000mg/1U + Sitagliptina 50mg/1U - Sólido - Oral de liberación modificada x 36 - MERCK SHARP DOME</t>
  </si>
  <si>
    <t>20068049-12</t>
  </si>
  <si>
    <t>JANUMET XR - Metformina 1000mg/1U + Sitagliptina 50mg/1U - Sólido - Oral de liberación modificada x 60 - MERCK SHARP DOME</t>
  </si>
  <si>
    <t>20068049-13</t>
  </si>
  <si>
    <t>JANUMET XR - Metformina 1000mg/1U + Sitagliptina 50mg/1U - Sólido - Oral de liberación modificada x 84 - MERCK SHARP DOME</t>
  </si>
  <si>
    <t>20068049-14</t>
  </si>
  <si>
    <t>JANUMET XR - Metformina 1000mg/1U + Sitagliptina 50mg/1U - Sólido - Oral de liberación modificada x 90 - MERCK SHARP DOME</t>
  </si>
  <si>
    <t>20068049-15</t>
  </si>
  <si>
    <t>JANUMET XR - Metformina 1000mg/1U + Sitagliptina 50mg/1U - Sólido - Oral de liberación modificada x 120 - MERCK SHARP DOME</t>
  </si>
  <si>
    <t>20068049-16</t>
  </si>
  <si>
    <t>JANUMET XR - Metformina 1000mg/1U + Sitagliptina 50mg/1U - Sólido - Oral de liberación modificada x 180 - MERCK SHARP DOME</t>
  </si>
  <si>
    <t>20068049-17</t>
  </si>
  <si>
    <t>JANUMET XR - Metformina 1000mg/1U + Sitagliptina 50mg/1U - Sólido - Oral de liberación modificada x 182 - MERCK SHARP DOME</t>
  </si>
  <si>
    <t>20068049-18</t>
  </si>
  <si>
    <t>JANUMET XR - Metformina 1000mg/1U + Sitagliptina 50mg/1U - Sólido - Oral de liberación modificada x 184 - MERCK SHARP DOME</t>
  </si>
  <si>
    <t>20068049-2</t>
  </si>
  <si>
    <t>JANUMET XR - Metformina 1000mg/1U + Sitagliptina 50mg/1U - Sólido - Oral de liberación modificada x 28 - MERCK SHARP DOME</t>
  </si>
  <si>
    <t>20068049-23</t>
  </si>
  <si>
    <t>20068049-24</t>
  </si>
  <si>
    <t>20068049-25</t>
  </si>
  <si>
    <t>20068049-3</t>
  </si>
  <si>
    <t>JANUMET XR - Metformina 1000mg/1U + Sitagliptina 50mg/1U - Sólido - Oral de liberación modificada x 56 - MERCK SHARP DOME</t>
  </si>
  <si>
    <t>20068049-4</t>
  </si>
  <si>
    <t>JANUMET XR - Metformina 1000mg/1U + Sitagliptina 50mg/1U - Sólido - Oral de liberación modificada x 112 - MERCK SHARP DOME</t>
  </si>
  <si>
    <t>20068049-7</t>
  </si>
  <si>
    <t>JANUMET XR - Metformina 1000mg/1U + Sitagliptina 50mg/1U - Sólido - Oral de liberación modificada x 7 - MERCK SHARP DOME</t>
  </si>
  <si>
    <t>20068049-8</t>
  </si>
  <si>
    <t>JANUMET XR - Metformina 1000mg/1U + Sitagliptina 50mg/1U - Sólido - Oral de liberación modificada x 10 - MERCK SHARP DOME</t>
  </si>
  <si>
    <t>20068049-9</t>
  </si>
  <si>
    <t>JANUMET XR - Metformina 1000mg/1U + Sitagliptina 50mg/1U - Sólido - Oral de liberación modificada x 20 - MERCK SHARP DOME</t>
  </si>
  <si>
    <t>20068050-1</t>
  </si>
  <si>
    <t>JANUMET XR - Metformina 1000mg/1U + Sitagliptina 100mg/1U - Sólido - Oral x 28 - MERCK SHARP DOME</t>
  </si>
  <si>
    <t>20068050-10</t>
  </si>
  <si>
    <t>JANUMET XR - Metformina 1000mg/1U + Sitagliptina 100mg/1U - Sólido - Oral x 60 - MERCK SHARP DOME</t>
  </si>
  <si>
    <t>20068050-11</t>
  </si>
  <si>
    <t>JANUMET XR - Metformina 1000mg/1U + Sitagliptina 100mg/1U - Sólido - Oral x 90 - MERCK SHARP DOME</t>
  </si>
  <si>
    <t>20068050-12</t>
  </si>
  <si>
    <t>JANUMET XR - Metformina 1000mg/1U + Sitagliptina 100mg/1U - Sólido - Oral x 112 - MERCK SHARP DOME</t>
  </si>
  <si>
    <t>20068050-13</t>
  </si>
  <si>
    <t>JANUMET XR - Metformina 1000mg/1U + Sitagliptina 100mg/1U - Sólido - Oral x 120 - MERCK SHARP DOME</t>
  </si>
  <si>
    <t>20068050-15</t>
  </si>
  <si>
    <t>JANUMET XR - Metformina 1000mg/1U + Sitagliptina 100mg/1U - Sólido - Oral x 7 - MERCK SHARP DOME</t>
  </si>
  <si>
    <t>20068050-16</t>
  </si>
  <si>
    <t>JANUMET XR - Metformina 1000mg/1U + Sitagliptina 100mg/1U - Sólido - Oral x 180 - MERCK SHARP DOME</t>
  </si>
  <si>
    <t>20068050-17</t>
  </si>
  <si>
    <t>JANUMET XR - Metformina 1000mg/1U + Sitagliptina 100mg/1U - Sólido - Oral x 182 - MERCK SHARP DOME</t>
  </si>
  <si>
    <t>20068050-18</t>
  </si>
  <si>
    <t>JANUMET XR - Metformina 1000mg/1U + Sitagliptina 100mg/1U - Sólido - Oral x 184 - MERCK SHARP DOME</t>
  </si>
  <si>
    <t>20068050-2</t>
  </si>
  <si>
    <t>JANUMET XR - Metformina 1000mg/1U + Sitagliptina 100mg/1U - Sólido - Oral x 36 - MERCK SHARP DOME</t>
  </si>
  <si>
    <t>20068050-23</t>
  </si>
  <si>
    <t>20068050-24</t>
  </si>
  <si>
    <t>20068050-25</t>
  </si>
  <si>
    <t>20068050-3</t>
  </si>
  <si>
    <t>JANUMET XR - Metformina 1000mg/1U + Sitagliptina 100mg/1U - Sólido - Oral x 84 - MERCK SHARP DOME</t>
  </si>
  <si>
    <t>20068050-5</t>
  </si>
  <si>
    <t>JANUMET XR - Metformina 1000mg/1U + Sitagliptina 100mg/1U - Sólido - Oral x 10 - MERCK SHARP DOME</t>
  </si>
  <si>
    <t>20068050-6</t>
  </si>
  <si>
    <t>JANUMET XR - Metformina 1000mg/1U + Sitagliptina 100mg/1U - Sólido - Oral x 14 - MERCK SHARP DOME</t>
  </si>
  <si>
    <t>20068050-7</t>
  </si>
  <si>
    <t>JANUMET XR - Metformina 1000mg/1U + Sitagliptina 100mg/1U - Sólido - Oral x 20 - MERCK SHARP DOME</t>
  </si>
  <si>
    <t>20068050-8</t>
  </si>
  <si>
    <t>JANUMET XR - Metformina 1000mg/1U + Sitagliptina 100mg/1U - Sólido - Oral x 30 - MERCK SHARP DOME</t>
  </si>
  <si>
    <t>20068050-9</t>
  </si>
  <si>
    <t>JANUMET XR - Metformina 1000mg/1U + Sitagliptina 100mg/1U - Sólido - Oral x 56 - MERCK SHARP DOME</t>
  </si>
  <si>
    <t>20134513-1</t>
  </si>
  <si>
    <t>SPINRAZA - Nusinersen 12mg/5ml (2,4mg/1ml) - Líquido/Sólido - Inyectable x 1 - BIOGEN</t>
  </si>
  <si>
    <t>19913254-1</t>
  </si>
  <si>
    <t>SERETIDE EVOHALER - Fluticasona 15000mcg/120Dosis (125mcg/1Dosis) + Salmeterol 3000mcg/120Dosis (25mcg/1Dosis) - Líquido - Inhalatoria x 1 - GLAXOSMITHKLINE</t>
  </si>
  <si>
    <t>19913258-1</t>
  </si>
  <si>
    <t>SERETIDE EVOHALER - Fluticasona 30000mcg/120Dosis (250mcg/1Dosis) + Salmeterol 3000mcg/120Dosis (25mcg/1Dosis) - Líquido - Inhalatoria x 1 - GLAXOSMITHKLINE</t>
  </si>
  <si>
    <t>20064116-1</t>
  </si>
  <si>
    <t>ABRAXANE - Paclitaxel 100mg/1U - Líquido/Sólido - Inyectable x 1 - ABRAXIS BIOSCIENCE</t>
  </si>
  <si>
    <t>A continuación, se señala el Precio Máximo de Venta, a nivel mayorista, de medicamentos contenidos en anteriores Circulares de la Comisión:</t>
  </si>
  <si>
    <r>
      <t xml:space="preserve">Artículo 3. </t>
    </r>
    <r>
      <rPr>
        <b/>
        <i/>
        <sz val="10"/>
        <color theme="1"/>
        <rFont val="Century Gothic"/>
        <family val="2"/>
      </rPr>
      <t>Precio Máximo de Venta de medicamentos regulados en anteriores Circulares de la Comisión</t>
    </r>
  </si>
  <si>
    <t>229421-1</t>
  </si>
  <si>
    <t>229421-3</t>
  </si>
  <si>
    <t>41416-2</t>
  </si>
  <si>
    <t>ZINACEF - Cefuroxima 750mg/1U - Líquido/Sólido - Inyectable x 1 - GLAXOSMITHKLINE</t>
  </si>
  <si>
    <t>20001592-1</t>
  </si>
  <si>
    <t>SERECOR - Fluticasona 6000mcg/120Dosis (50mcg/1Dosis) + Salmeterol 3000mcg/120Dosis (25mcg/1Dosis) - Líquido - Inhalatoria x 1 - NOVAMED</t>
  </si>
  <si>
    <t>20100456-1</t>
  </si>
  <si>
    <t>RELVARELLIPTA  - Fluticasona 6000mcg/30Dosis (200mcg/1Dosis) + Vilanterol 750mcg/30Dosis (25mcg/1Dosis) - Sólido - Inhalatoria x 1 - GLAXOSMITHKLINE</t>
  </si>
  <si>
    <t>19947558-1</t>
  </si>
  <si>
    <t>VENTAVIS - Iloprost 0,02mg/2ml (0,001g/100ml) - Líquido - Inhalatoria x 30 - BAYER</t>
  </si>
  <si>
    <t>19947558-2</t>
  </si>
  <si>
    <t>VENTAVIS - Iloprost 0,02mg/2ml (0,001g/100ml) - Líquido - Inhalatoria x 90 - BAYER</t>
  </si>
  <si>
    <t>19947558-3</t>
  </si>
  <si>
    <t>20007747-1</t>
  </si>
  <si>
    <t>FEIBA - Factor Viii Inhibidor Activado Por Bypass 1000UI/1U - Líquido/Sólido - Inyectable x 1 - BAXALTA</t>
  </si>
  <si>
    <t>20007747-2</t>
  </si>
  <si>
    <t>226747-1</t>
  </si>
  <si>
    <t>FEIBA - Factor Viii Inhibidor Activado Por Bypass 500UI/1U - Líquido/Sólido - Inyectable x 1 - BAXALTA</t>
  </si>
  <si>
    <t>226747-2</t>
  </si>
  <si>
    <t>226747-3</t>
  </si>
  <si>
    <t>226747-4</t>
  </si>
  <si>
    <t>20015482-1</t>
  </si>
  <si>
    <t>NOVOSEVEN RT - Factor Viii De Coagulacion 2mg/1U - Líquido/Sólido - Inyectable x 1 - NOVO NORDISK</t>
  </si>
  <si>
    <t>20021985-1</t>
  </si>
  <si>
    <t>NOVOSEVEN RT - Eptacog Alfa (Activado) 1mg/1U - Líquido/Sólido - Inyectable x 1 - NOVO NORDISK</t>
  </si>
  <si>
    <t>20021986-1</t>
  </si>
  <si>
    <t>NOVOSEVEN RT - Eptacog Alfa (Activado) 5mg/1U - Líquido/Sólido - Inyectable x 1 - NOVO NORDISK</t>
  </si>
  <si>
    <t>20001582-1</t>
  </si>
  <si>
    <t>VOLIBRIS - Ambrisentan 10mg/1U - Sólido - Oral x 30 - GLAXOSMITHKLINE</t>
  </si>
  <si>
    <t>20001583-1</t>
  </si>
  <si>
    <t>VOLIBRIS - Ambrisentan 5mg/1U - Sólido - Oral x 30 - GLAXOSMITHKLINE</t>
  </si>
  <si>
    <t>19907388-1</t>
  </si>
  <si>
    <t>TEMODAL - Temozolomida 100mg/1U - Sólido - Oral x 5 - MERCK SHARP DOME</t>
  </si>
  <si>
    <t>19907388-2</t>
  </si>
  <si>
    <t>TEMODAL - Temozolomida 100mg/1U - Sólido - Oral x 20 - MERCK SHARP DOME</t>
  </si>
  <si>
    <t>19907388-3</t>
  </si>
  <si>
    <t>19907388-4</t>
  </si>
  <si>
    <t>19907389-1</t>
  </si>
  <si>
    <t>TEMODAL - Temozolomida 250mg/1U - Sólido - Oral x 5 - MERCK SHARP DOME</t>
  </si>
  <si>
    <t>19907389-2</t>
  </si>
  <si>
    <t>TEMODAL - Temozolomida 250mg/1U - Sólido - Oral x 20 - MERCK SHARP DOME</t>
  </si>
  <si>
    <t>19907389-3</t>
  </si>
  <si>
    <t>19907389-4</t>
  </si>
  <si>
    <t>19907390-1</t>
  </si>
  <si>
    <t>TEMODAL - Temozolomida 20mg/1U - Sólido - Oral x 5 - MERCK SHARP DOME</t>
  </si>
  <si>
    <t>19907390-2</t>
  </si>
  <si>
    <t>TEMODAL - Temozolomida 20mg/1U - Sólido - Oral x 20 - MERCK SHARP DOME</t>
  </si>
  <si>
    <t>19907390-3</t>
  </si>
  <si>
    <t>19907390-4</t>
  </si>
  <si>
    <t>20001038-1</t>
  </si>
  <si>
    <t>TEMODAL - Temozolomida 140mg/1U - Sólido - Oral x 5 - MERCK SHARP DOME</t>
  </si>
  <si>
    <t>20001038-2</t>
  </si>
  <si>
    <t>TEMODAL - Temozolomida 140mg/1U - Sólido - Oral x 20 - MERCK SHARP DOME</t>
  </si>
  <si>
    <t>20001038-3</t>
  </si>
  <si>
    <t>20001038-4</t>
  </si>
  <si>
    <t>20059955-1</t>
  </si>
  <si>
    <t>KAXEL - Capecitabina 500mg/1U - Sólido - Oral x 10 - MEDISPRAY</t>
  </si>
  <si>
    <t>20059955-2</t>
  </si>
  <si>
    <t>KAXEL - Capecitabina 500mg/1U - Sólido - Oral x 30 - MEDISPRAY</t>
  </si>
  <si>
    <t>229745-1</t>
  </si>
  <si>
    <t>XELODA - Capecitabina 500mg/1U - Sólido - Oral x 120 - ROCHE</t>
  </si>
  <si>
    <t>19953428-1</t>
  </si>
  <si>
    <t>ERBITUX - Cetuximab 250mg/50ml (5mg/1ml) - Líquido/Sólido - Inyectable x 1 - MERCK</t>
  </si>
  <si>
    <t>19953428-2</t>
  </si>
  <si>
    <t>ERBITUX - Cetuximab 500mg/100ml (5mg/1ml) - Líquido/Sólido - Inyectable x 1 - MERCK</t>
  </si>
  <si>
    <t>19953428-3</t>
  </si>
  <si>
    <t>ERBITUX - Cetuximab 100mg/20ml (5mg/1ml) - Líquido/Sólido - Inyectable x 1 - MERCK</t>
  </si>
  <si>
    <t>19971195-1</t>
  </si>
  <si>
    <t>NEXAVAR - Sorafenib 200mg/1U - Sólido - Oral x 10 - BAYER</t>
  </si>
  <si>
    <t>19971195-2</t>
  </si>
  <si>
    <t>NEXAVAR - Sorafenib 200mg/1U - Sólido - Oral x 60 - BAYER</t>
  </si>
  <si>
    <t>19950318-1</t>
  </si>
  <si>
    <t>VELCADE - Bortezomib 3,5mg/1U - Líquido/Sólido - Inyectable x 1 - JANSSEN</t>
  </si>
  <si>
    <t>20054878-1</t>
  </si>
  <si>
    <t>BORTEZOMIB - Bortezomib 3,5mg/1U - Líquido/Sólido - Inyectable x 1 - AL PHARMA</t>
  </si>
  <si>
    <t>19956000-1</t>
  </si>
  <si>
    <t>AVASTIN - Bevacizumab 100mg/4ml (25mg/1ml) - Líquido/Sólido - Inyectable x 1 - ROCHE</t>
  </si>
  <si>
    <t>19956001-1</t>
  </si>
  <si>
    <t>AVASTIN - Bevacizumab 400mg/16ml (25mg/1ml) - Líquido/Sólido - Inyectable x 1 - ROCHE</t>
  </si>
  <si>
    <t>201182-1</t>
  </si>
  <si>
    <t>ZOLADEX - Gosrelin 10,8mg/1U - Líquido/Sólido - Inyectable (implante) x 1 - ASTRAZENECA</t>
  </si>
  <si>
    <t>201182-3</t>
  </si>
  <si>
    <t>47155-1</t>
  </si>
  <si>
    <t>ZOLADEX - Gosrelin 3,6mg/1U - Líquido/Sólido - Inyectable (implante) x 1 - ASTRAZENECA</t>
  </si>
  <si>
    <t>47155-3</t>
  </si>
  <si>
    <t>202595-1</t>
  </si>
  <si>
    <t>BETAFERON - Interferon Beta-1B 0,25mg/1U - Líquido/Sólido - Inyectable x 1 - BAYER</t>
  </si>
  <si>
    <t>202595-2</t>
  </si>
  <si>
    <t>BETAFERON - Interferon Beta-1B 0,25mg/1U - Líquido/Sólido - Inyectable x 15 - BAYER</t>
  </si>
  <si>
    <t>19905280-1</t>
  </si>
  <si>
    <t>REMICADE - Infliximab 100mg/1U - Líquido/Sólido - Inyectable x 1 - JANSSEN</t>
  </si>
  <si>
    <t>20006016-1</t>
  </si>
  <si>
    <t>TYSABRI - Natalizumab 300mg/15ml (20mg/1ml) - Líquido/Sólido - Inyectable x 1 - BIOGEN</t>
  </si>
  <si>
    <t>20028870-1</t>
  </si>
  <si>
    <t>SOLIRIS - Eculizumab 300mg/30ml (10mg/1ml) - Líquido/Sólido - Inyectable x 1 - ALEXION</t>
  </si>
  <si>
    <t>19939766-1</t>
  </si>
  <si>
    <t>HUMIRA TM - Adalimumab 40mg/0,8ml (50mg/1ml) - Líquido/Sólido - Inyectable x 2 - ABBOTT  / ABBVIE</t>
  </si>
  <si>
    <t>19939766-2</t>
  </si>
  <si>
    <t>HUMIRA TM - Adalimumab 40mg/0,8ml (50mg/1ml) - Líquido/Sólido - Inyectable x 1 - ABBOTT  / ABBVIE</t>
  </si>
  <si>
    <t>19939766-3</t>
  </si>
  <si>
    <t>19939766-4</t>
  </si>
  <si>
    <t>20014965-1</t>
  </si>
  <si>
    <t>CIMZIA - Certolizumab Pegol 200mg/1ml (200mg/1ml) - Líquido/Sólido - Inyectable x 2 - UCB</t>
  </si>
  <si>
    <t>20014965-2</t>
  </si>
  <si>
    <t>CIMZIA - Certolizumab Pegol 200mg/1ml (200mg/1ml) - Líquido/Sólido - Inyectable x 6 - UCB</t>
  </si>
  <si>
    <t>20014965-3</t>
  </si>
  <si>
    <t>20014965-4</t>
  </si>
  <si>
    <t>20002627-1</t>
  </si>
  <si>
    <t>ACTEMRA - Tocilizumab 200mg/10ml (20mg/1ml) - Líquido/Sólido - Inyectable x 1 - ROCHE</t>
  </si>
  <si>
    <t>20002627-2</t>
  </si>
  <si>
    <t>ACTEMRA - Tocilizumab 200mg/10ml (20mg/1ml) - Líquido/Sólido - Inyectable x 4 - ROCHE</t>
  </si>
  <si>
    <t>20002629-1</t>
  </si>
  <si>
    <t>ACTEMRA - Tocilizumab 80mg/4ml (20mg/1ml) - Líquido/Sólido - Inyectable x 1 - ROCHE</t>
  </si>
  <si>
    <t>20002629-2</t>
  </si>
  <si>
    <t>ACTEMRA - Tocilizumab 80mg/4ml (20mg/1ml) - Líquido/Sólido - Inyectable x 4 - ROCHE</t>
  </si>
  <si>
    <t>51881-1</t>
  </si>
  <si>
    <t>SABRIL - Vigabatrina 500mg/1U - Sólido - Oral x 60 - SANOFI AVENTIS</t>
  </si>
  <si>
    <t>51881-2</t>
  </si>
  <si>
    <t>SABRIL - Vigabatrina 500mg/1U - Sólido - Oral x 20 - SANOFI AVENTIS</t>
  </si>
  <si>
    <t>51881-4</t>
  </si>
  <si>
    <t>SABRIL - Vigabatrina 500mg/1U - Sólido - Oral x 90 - SANOFI AVENTIS</t>
  </si>
  <si>
    <t>19954847-2</t>
  </si>
  <si>
    <t>REMINYL ER - Galantamina 16mg/1U - Sólido - Oral de liberación modificada x 7 - JANSSEN</t>
  </si>
  <si>
    <t>19954847-3</t>
  </si>
  <si>
    <t>REMINYL ER - Galantamina 16mg/1U - Sólido - Oral de liberación modificada x 14 - JANSSEN</t>
  </si>
  <si>
    <t>19954847-4</t>
  </si>
  <si>
    <t>REMINYL ER - Galantamina 16mg/1U - Sólido - Oral de liberación modificada x 28 - JANSSEN</t>
  </si>
  <si>
    <t>19954848-2</t>
  </si>
  <si>
    <t>REMINYL ER - Galantamina 8mg/1U - Sólido - Oral de liberación modificada x 7 - JANSSEN</t>
  </si>
  <si>
    <t>19954848-3</t>
  </si>
  <si>
    <t>REMINYL ER - Galantamina 8mg/1U - Sólido - Oral de liberación modificada x 14 - JANSSEN</t>
  </si>
  <si>
    <t>19954848-4</t>
  </si>
  <si>
    <t>REMINYL ER - Galantamina 8mg/1U - Sólido - Oral de liberación modificada x 28 - JANSSEN</t>
  </si>
  <si>
    <t>19953339-1</t>
  </si>
  <si>
    <t>XOLAIR - Omalizumab 150mg/1U - Líquido/Sólido - Inyectable x 1 - NOVARTIS</t>
  </si>
  <si>
    <t>19935648-1</t>
  </si>
  <si>
    <t>SOMATULINE - Lanreotido 90mg/0,5ml (180mg/1ml) - Líquido/Sólido - Inyectable x 1 - IPSEN</t>
  </si>
  <si>
    <t>19935650-1</t>
  </si>
  <si>
    <t>SOMATULINE - Lanreotido 60mg/0,5ml (120mg/1ml) - Líquido/Sólido - Inyectable x 1 - IPSEN</t>
  </si>
  <si>
    <t>19995723-1</t>
  </si>
  <si>
    <t>SOMATULINE - Lanreotido 120mg/0,5ml (240mg/1ml) - Líquido/Sólido - Inyectable x 1 - IPSEN</t>
  </si>
  <si>
    <t>19927730-1</t>
  </si>
  <si>
    <t>VALIXA - Valganciclovir 450mg/1U - Sólido - Oral (tableta o cápsula) x 60 - ROCHE</t>
  </si>
  <si>
    <t>20011882-1</t>
  </si>
  <si>
    <t>VANGAVIR - Valganciclovir 450mg/1U - Sólido - Oral (tableta o cápsula) x 10 - BIOTOSCANA</t>
  </si>
  <si>
    <t>20011882-2</t>
  </si>
  <si>
    <t>VANGAVIR - Valganciclovir 450mg/1U - Sólido - Oral (tableta o cápsula) x 20 - BIOTOSCANA</t>
  </si>
  <si>
    <t>20011882-3</t>
  </si>
  <si>
    <t>VANGAVIR - Valganciclovir 450mg/1U - Sólido - Oral (tableta o cápsula) x 30 - BIOTOSCANA</t>
  </si>
  <si>
    <t>20011882-4</t>
  </si>
  <si>
    <t>VANGAVIR - Valganciclovir 450mg/1U - Sólido - Oral (tableta o cápsula) x 60 - BIOTOSCANA</t>
  </si>
  <si>
    <t>20011882-5</t>
  </si>
  <si>
    <t>VANGAVIR - Valganciclovir 450mg/1U - Sólido - Oral (tableta o cápsula) x 100 - BIOTOSCANA</t>
  </si>
  <si>
    <t>19983582-1</t>
  </si>
  <si>
    <t>PROGRAF XL - Tacrolimus 0,5mg/1U - Sólido - Oral de liberación modificada x 50 - ASTELLAS</t>
  </si>
  <si>
    <t>19983583-1</t>
  </si>
  <si>
    <t>PROGRAF XL - Tacrolimus 1mg/1U - Sólido - Oral de liberación modificada x 50 - ASTELLAS</t>
  </si>
  <si>
    <t>19983583-2</t>
  </si>
  <si>
    <t>PROGRAF XL - Tacrolimus 1mg/1U - Sólido - Oral de liberación modificada x 100 - ASTELLAS</t>
  </si>
  <si>
    <t>19983585-1</t>
  </si>
  <si>
    <t>PROGRAF XL - Tacrolimus 5mg/1U - Sólido - Oral de liberación modificada x 50 - ASTELLAS</t>
  </si>
  <si>
    <t>19983585-2</t>
  </si>
  <si>
    <t>PROGRAF XL - Tacrolimus 5mg/1U - Sólido - Oral de liberación modificada x 100 - ASTELLAS</t>
  </si>
  <si>
    <t>20035350-1</t>
  </si>
  <si>
    <t>PROGRAF XL - Tacrolimus 3mg/1U - Sólido - Oral de liberación modificada x 30 - ASTELLAS</t>
  </si>
  <si>
    <t>20035350-2</t>
  </si>
  <si>
    <t>PROGRAF XL - Tacrolimus 3mg/1U - Sólido - Oral de liberación modificada x 50 - ASTELLAS</t>
  </si>
  <si>
    <t>19909516-1</t>
  </si>
  <si>
    <t>ZYVOXID - Linezolid 600mg/1U - Sólido - Oral x 10 - PFIZER</t>
  </si>
  <si>
    <t>19909516-2</t>
  </si>
  <si>
    <t>ZYVOXID - Linezolid 600mg/1U - Sólido - Oral x 20 - PFIZER</t>
  </si>
  <si>
    <t>19909516-3</t>
  </si>
  <si>
    <t>ZYVOXID - Linezolid 600mg/1U - Sólido - Oral x 30 - PFIZER</t>
  </si>
  <si>
    <t>19909516-4</t>
  </si>
  <si>
    <t>20045677-1</t>
  </si>
  <si>
    <t>LINEZOLID - Linezolid 600mg/1U - Sólido - Oral x 5 - VESALIUS</t>
  </si>
  <si>
    <t>20045677-10</t>
  </si>
  <si>
    <t>LINEZOLID - Linezolid 600mg/1U - Sólido - Oral x 100 - VESALIUS</t>
  </si>
  <si>
    <t>20045677-11</t>
  </si>
  <si>
    <t>LINEZOLID - Linezolid 600mg/1U - Sólido - Oral x 200 - VESALIUS</t>
  </si>
  <si>
    <t>20045677-12</t>
  </si>
  <si>
    <t>LINEZOLID - Linezolid 600mg/1U - Sólido - Oral x 300 - VESALIUS</t>
  </si>
  <si>
    <t>20045677-2</t>
  </si>
  <si>
    <t>LINEZOLID - Linezolid 600mg/1U - Sólido - Oral x 10 - VESALIUS</t>
  </si>
  <si>
    <t>20045677-3</t>
  </si>
  <si>
    <t>LINEZOLID - Linezolid 600mg/1U - Sólido - Oral x 20 - VESALIUS</t>
  </si>
  <si>
    <t>20045677-4</t>
  </si>
  <si>
    <t>LINEZOLID - Linezolid 600mg/1U - Sólido - Oral x 50 - VESALIUS</t>
  </si>
  <si>
    <t>20045677-5</t>
  </si>
  <si>
    <t>20045677-6</t>
  </si>
  <si>
    <t>20045677-7</t>
  </si>
  <si>
    <t>20045677-8</t>
  </si>
  <si>
    <t>20045677-9</t>
  </si>
  <si>
    <t>19996372-1</t>
  </si>
  <si>
    <t>VALIXA - Valganciclovir 5000mg/1U - Sólido - Oral (polvo para reconstituir) x 1 - ROCHE</t>
  </si>
  <si>
    <t>19988218-10</t>
  </si>
  <si>
    <t>TASIGNA - Nilotinib 200mg/1U - Sólido - Oral x 40 - NOVARTIS</t>
  </si>
  <si>
    <t>19988218-11</t>
  </si>
  <si>
    <t>TASIGNA - Nilotinib 200mg/1U - Sólido - Oral x 28 - NOVARTIS</t>
  </si>
  <si>
    <t>19988218-12</t>
  </si>
  <si>
    <t>TASIGNA - Nilotinib 200mg/1U - Sólido - Oral x 112 - NOVARTIS</t>
  </si>
  <si>
    <t>19988218-2</t>
  </si>
  <si>
    <t>19988218-3</t>
  </si>
  <si>
    <t>19988218-5</t>
  </si>
  <si>
    <t>19988218-6</t>
  </si>
  <si>
    <t>19988218-7</t>
  </si>
  <si>
    <t>TASIGNA - Nilotinib 200mg/1U - Sólido - Oral x 120 - NOVARTIS</t>
  </si>
  <si>
    <t>19988218-8</t>
  </si>
  <si>
    <t>19988218-9</t>
  </si>
  <si>
    <t>20025951-1</t>
  </si>
  <si>
    <t>TASIGNA - Nilotinib 150mg/1U - Sólido - Oral x 28 - NOVARTIS</t>
  </si>
  <si>
    <t>20025951-2</t>
  </si>
  <si>
    <t>TASIGNA - Nilotinib 150mg/1U - Sólido - Oral x 30 - NOVARTIS</t>
  </si>
  <si>
    <t>20025951-3</t>
  </si>
  <si>
    <t>TASIGNA - Nilotinib 150mg/1U - Sólido - Oral x 112 - NOVARTIS</t>
  </si>
  <si>
    <t>20025951-4</t>
  </si>
  <si>
    <t>20025951-5</t>
  </si>
  <si>
    <t>20025951-6</t>
  </si>
  <si>
    <t>20025951-7</t>
  </si>
  <si>
    <t>TASIGNA - Nilotinib 150mg/1U - Sólido - Oral x 120 - NOVARTIS</t>
  </si>
  <si>
    <t>20025951-8</t>
  </si>
  <si>
    <t>19943740-1</t>
  </si>
  <si>
    <t>PROGRAF - Tacrolimus 5mg/1U - Sólido - Oral de liberación no modificada x 50 - ASTELLAS</t>
  </si>
  <si>
    <t>19943740-2</t>
  </si>
  <si>
    <t>PROGRAF - Tacrolimus 5mg/1U - Sólido - Oral de liberación no modificada x 100 - ASTELLAS</t>
  </si>
  <si>
    <t>19943741-1</t>
  </si>
  <si>
    <t>PROGRAF - Tacrolimus 1mg/1U - Sólido - Oral de liberación no modificada x 50 - ASTELLAS</t>
  </si>
  <si>
    <t>19943741-2</t>
  </si>
  <si>
    <t>PROGRAF - Tacrolimus 1mg/1U - Sólido - Oral de liberación no modificada x 100 - ASTELLAS</t>
  </si>
  <si>
    <t>20024899-1</t>
  </si>
  <si>
    <t>TACROLIMUS - Tacrolimus 1mg/1U - Sólido - Oral de liberación no modificada x 25 - SANDOZ</t>
  </si>
  <si>
    <t>20024899-2</t>
  </si>
  <si>
    <t>TACROLIMUS - Tacrolimus 1mg/1U - Sólido - Oral de liberación no modificada x 50 - SANDOZ</t>
  </si>
  <si>
    <t>20024899-3</t>
  </si>
  <si>
    <t>TACROLIMUS - Tacrolimus 1mg/1U - Sólido - Oral de liberación no modificada x 100 - SANDOZ</t>
  </si>
  <si>
    <t>20024899-4</t>
  </si>
  <si>
    <t>TACROLIMUS - Tacrolimus 1mg/1U - Sólido - Oral de liberación no modificada x 200 - SANDOZ</t>
  </si>
  <si>
    <t>20024901-1</t>
  </si>
  <si>
    <t>TACROLIMUS - Tacrolimus 5mg/1U - Sólido - Oral de liberación no modificada x 25 - SANDOZ</t>
  </si>
  <si>
    <t>20024901-2</t>
  </si>
  <si>
    <t>TACROLIMUS - Tacrolimus 5mg/1U - Sólido - Oral de liberación no modificada x 50 - SANDOZ</t>
  </si>
  <si>
    <t>20024901-3</t>
  </si>
  <si>
    <t>TACROLIMUS - Tacrolimus 5mg/1U - Sólido - Oral de liberación no modificada x 100 - SANDOZ</t>
  </si>
  <si>
    <t>20024901-4</t>
  </si>
  <si>
    <t>TACROLIMUS - Tacrolimus 5mg/1U - Sólido - Oral de liberación no modificada x 200 - SANDOZ</t>
  </si>
  <si>
    <t>19977936-1</t>
  </si>
  <si>
    <t>AVONEX - Interferon Beta-1A 0,03mg/0,5ml (0,06mg/1ml) - Líquido/Sólido - Inyectable x 1 - BIOGEN</t>
  </si>
  <si>
    <t>19977936-2</t>
  </si>
  <si>
    <t>AVONEX - Interferon Beta-1A 0,03mg/0,5ml (0,06mg/1ml) - Líquido/Sólido - Inyectable x 4 - BIOGEN</t>
  </si>
  <si>
    <t>19977936-3</t>
  </si>
  <si>
    <t>19976227-1</t>
  </si>
  <si>
    <t>ORENCIA - Abatacept 250mg/1U - Líquido/Sólido - Inyectable x 1 - BRISTOL MYERS SQUIBB</t>
  </si>
  <si>
    <t>20041743-1</t>
  </si>
  <si>
    <t>ORENCIA - Abatacept 125mg/1ml (125mg/1ml) - Líquido/Sólido - Inyectable x 4 - BRISTOL MYERS SQUIBB</t>
  </si>
  <si>
    <t>20041743-2</t>
  </si>
  <si>
    <t>19901547-1</t>
  </si>
  <si>
    <t>ENBREL - Etanercept 25mg/1U - Líquido/Sólido - Inyectable x 4 - WYETH</t>
  </si>
  <si>
    <t>19901547-2</t>
  </si>
  <si>
    <t>19901547-3</t>
  </si>
  <si>
    <t>19968208-1</t>
  </si>
  <si>
    <t>ETANAR - Etanercept 25mg/1U - Líquido/Sólido - Inyectable x 1 - LA SANTE</t>
  </si>
  <si>
    <t>19968208-2</t>
  </si>
  <si>
    <t>ETANAR - Etanercept 25mg/1U - Líquido/Sólido - Inyectable x 4 - LA SANTE</t>
  </si>
  <si>
    <t>19968208-3</t>
  </si>
  <si>
    <t>19968208-4</t>
  </si>
  <si>
    <t>19968208-5</t>
  </si>
  <si>
    <t>19968208-6</t>
  </si>
  <si>
    <t>19968208-7</t>
  </si>
  <si>
    <t>19968208-8</t>
  </si>
  <si>
    <t>19968208-9</t>
  </si>
  <si>
    <t>19978839-10</t>
  </si>
  <si>
    <t>ENBREL - Etanercept 25mg/1ml (25mg/1ml) - Líquido/Sólido - Inyectable x 8 - PFIZER</t>
  </si>
  <si>
    <t>19978839-11</t>
  </si>
  <si>
    <t>ENBREL - Etanercept 25mg/1ml (25mg/1ml) - Líquido/Sólido - Inyectable x 12 - PFIZER</t>
  </si>
  <si>
    <t>19978839-12</t>
  </si>
  <si>
    <t>ENBREL - Etanercept 25mg/1ml (25mg/1ml) - Líquido/Sólido - Inyectable x 24 - PFIZER</t>
  </si>
  <si>
    <t>19978839-4</t>
  </si>
  <si>
    <t>ENBREL - Etanercept 25mg/1ml (25mg/1ml) - Líquido/Sólido - Inyectable x 2 - PFIZER</t>
  </si>
  <si>
    <t>19978839-5</t>
  </si>
  <si>
    <t>ENBREL - Etanercept 25mg/1ml (25mg/1ml) - Líquido/Sólido - Inyectable x 4 - PFIZER</t>
  </si>
  <si>
    <t>19978839-6</t>
  </si>
  <si>
    <t>19978839-7</t>
  </si>
  <si>
    <t>19978841-1</t>
  </si>
  <si>
    <t>ENBREL - Etanercept 50mg/1ml (50mg/1ml) - Líquido/Sólido - Inyectable x 2 - PFIZER</t>
  </si>
  <si>
    <t>19978841-13</t>
  </si>
  <si>
    <t>ENBREL - Etanercept 50mg/1ml (50mg/1ml) - Líquido/Sólido - Inyectable x 4 - PFIZER</t>
  </si>
  <si>
    <t>19978841-15</t>
  </si>
  <si>
    <t>ENBREL - Etanercept 50mg/1ml (50mg/1ml) - Líquido/Sólido - Inyectable x 8 - PFIZER</t>
  </si>
  <si>
    <t>19978841-16</t>
  </si>
  <si>
    <t>ENBREL - Etanercept 50mg/1ml (50mg/1ml) - Líquido/Sólido - Inyectable x 12 - PFIZER</t>
  </si>
  <si>
    <t>19978841-17</t>
  </si>
  <si>
    <t>ENBREL - Etanercept 50mg/1ml (50mg/1ml) - Líquido/Sólido - Inyectable x 24 - PFIZER</t>
  </si>
  <si>
    <t>19978841-2</t>
  </si>
  <si>
    <t>19978841-3</t>
  </si>
  <si>
    <t>19978841-7</t>
  </si>
  <si>
    <t>19978841-8</t>
  </si>
  <si>
    <t>19978841-9</t>
  </si>
  <si>
    <t>20013593-1</t>
  </si>
  <si>
    <t>REBIF - Interferon Beta-1A 0,132mg/1,5ml (0,088mg/1ml) - Líquido/Sólido - Inyectable x 4 - MERCK</t>
  </si>
  <si>
    <t>33103-1</t>
  </si>
  <si>
    <t>ACTILYSE - Alteplase 50mg/1U - Líquido/Sólido - Inyectable x 2 - BOEHRINGER</t>
  </si>
  <si>
    <t>33103-2</t>
  </si>
  <si>
    <t>19908644-1</t>
  </si>
  <si>
    <t>CASODEX - Bicalutamida 150mg/1U - Sólido - Oral x 28 - ASTRAZENECA</t>
  </si>
  <si>
    <t>19908644-3</t>
  </si>
  <si>
    <t>19916203-1</t>
  </si>
  <si>
    <t>LUTAMIDAL - Bicalutamida 150mg/1U - Sólido - Oral x 5 - MONTE VERDE</t>
  </si>
  <si>
    <t>19916203-10</t>
  </si>
  <si>
    <t>LUTAMIDAL - Bicalutamida 150mg/1U - Sólido - Oral x 21 - MONTE VERDE</t>
  </si>
  <si>
    <t>19916203-11</t>
  </si>
  <si>
    <t>LUTAMIDAL - Bicalutamida 150mg/1U - Sólido - Oral x 28 - MONTE VERDE</t>
  </si>
  <si>
    <t>19916203-12</t>
  </si>
  <si>
    <t>LUTAMIDAL - Bicalutamida 150mg/1U - Sólido - Oral x 10 - MONTE VERDE</t>
  </si>
  <si>
    <t>19916203-13</t>
  </si>
  <si>
    <t>LUTAMIDAL - Bicalutamida 150mg/1U - Sólido - Oral x 20 - MONTE VERDE</t>
  </si>
  <si>
    <t>19916203-14</t>
  </si>
  <si>
    <t>LUTAMIDAL - Bicalutamida 150mg/1U - Sólido - Oral x 30 - MONTE VERDE</t>
  </si>
  <si>
    <t>19916203-15</t>
  </si>
  <si>
    <t>LUTAMIDAL - Bicalutamida 150mg/1U - Sólido - Oral x 40 - MONTE VERDE</t>
  </si>
  <si>
    <t>19916203-16</t>
  </si>
  <si>
    <t>LUTAMIDAL - Bicalutamida 150mg/1U - Sólido - Oral x 50 - MONTE VERDE</t>
  </si>
  <si>
    <t>19916203-17</t>
  </si>
  <si>
    <t>LUTAMIDAL - Bicalutamida 150mg/1U - Sólido - Oral x 14 - MONTE VERDE</t>
  </si>
  <si>
    <t>19916203-19</t>
  </si>
  <si>
    <t>LUTAMIDAL - Bicalutamida 150mg/1U - Sólido - Oral x 42 - MONTE VERDE</t>
  </si>
  <si>
    <t>19916203-2</t>
  </si>
  <si>
    <t>19916203-20</t>
  </si>
  <si>
    <t>LUTAMIDAL - Bicalutamida 150mg/1U - Sólido - Oral x 56 - MONTE VERDE</t>
  </si>
  <si>
    <t>19916203-21</t>
  </si>
  <si>
    <t>LUTAMIDAL - Bicalutamida 150mg/1U - Sólido - Oral x 70 - MONTE VERDE</t>
  </si>
  <si>
    <t>19916203-22</t>
  </si>
  <si>
    <t>LUTAMIDAL - Bicalutamida 150mg/1U - Sólido - Oral x 7 - MONTE VERDE</t>
  </si>
  <si>
    <t>19916203-23</t>
  </si>
  <si>
    <t>19916203-24</t>
  </si>
  <si>
    <t>19916203-25</t>
  </si>
  <si>
    <t>19916203-27</t>
  </si>
  <si>
    <t>19916203-28</t>
  </si>
  <si>
    <t>19916203-29</t>
  </si>
  <si>
    <t>LUTAMIDAL - Bicalutamida 150mg/1U - Sólido - Oral x 64 - MONTE VERDE</t>
  </si>
  <si>
    <t>19916203-3</t>
  </si>
  <si>
    <t>19916203-4</t>
  </si>
  <si>
    <t>19916203-5</t>
  </si>
  <si>
    <t>19916203-6</t>
  </si>
  <si>
    <t>19916203-7</t>
  </si>
  <si>
    <t>LUTAMIDAL - Bicalutamida 150mg/1U - Sólido - Oral x 15 - MONTE VERDE</t>
  </si>
  <si>
    <t>19916203-8</t>
  </si>
  <si>
    <t>19916203-9</t>
  </si>
  <si>
    <t>201198-1</t>
  </si>
  <si>
    <t>CASODEX - Bicalutamida 50mg/1U - Sólido - Oral x 28 - ASTRAZENECA</t>
  </si>
  <si>
    <t>201198-3</t>
  </si>
  <si>
    <t>229986-1</t>
  </si>
  <si>
    <t>LUTAMIDAL - Bicalutamida 50mg/1U - Sólido - Oral x 10 - MONTE VERDE</t>
  </si>
  <si>
    <t>229986-2</t>
  </si>
  <si>
    <t>LUTAMIDAL - Bicalutamida 50mg/1U - Sólido - Oral x 14 - MONTE VERDE</t>
  </si>
  <si>
    <t>229986-4</t>
  </si>
  <si>
    <t>LUTAMIDAL - Bicalutamida 50mg/1U - Sólido - Oral x 30 - MONTE VERDE</t>
  </si>
  <si>
    <t>229986-5</t>
  </si>
  <si>
    <t>LUTAMIDAL - Bicalutamida 50mg/1U - Sólido - Oral x 7 - MONTE VERDE</t>
  </si>
  <si>
    <t>19926495-1</t>
  </si>
  <si>
    <t>CANCIDAS - Caspofungin 50mg/1U - Líquido/Sólido - Inyectable x 1 - MERCK SHARP DOME</t>
  </si>
  <si>
    <t>19926496-2</t>
  </si>
  <si>
    <t>CANCIDAS - Caspofungin 70mg/1U - Líquido/Sólido - Inyectable x 1 - MERCK SHARP DOME</t>
  </si>
  <si>
    <t>33037-1</t>
  </si>
  <si>
    <t>SANDIMMUN - Ciclosporina 100mg/1U - Sólido - Oral x 50 - NOVARTIS</t>
  </si>
  <si>
    <t>33038-1</t>
  </si>
  <si>
    <t>SANDIMMUN NEORAL - Ciclosporina 25mg/1U - Sólido - Oral x 50 - NOVARTIS</t>
  </si>
  <si>
    <t>51612-1</t>
  </si>
  <si>
    <t>SANDIMMUN - Ciclosporina 50mg/1U - Sólido - Oral x 50 - NOVARTIS</t>
  </si>
  <si>
    <t>19993896-1</t>
  </si>
  <si>
    <t>PRADAXA - Dabigatran Etexilato 75mg/1U - Sólido - Oral x 10 - BOEHRINGER</t>
  </si>
  <si>
    <t>19993896-2</t>
  </si>
  <si>
    <t>PRADAXA - Dabigatran Etexilato 75mg/1U - Sólido - Oral x 30 - BOEHRINGER</t>
  </si>
  <si>
    <t>19993897-1</t>
  </si>
  <si>
    <t>PRADAXA - Dabigatran Etexilato 110mg/1U - Sólido - Oral x 10 - BOEHRINGER</t>
  </si>
  <si>
    <t>19964303-1</t>
  </si>
  <si>
    <t>EXJADE - Deferasirox 125mg/1U - Sólido - Oral x 28 - NOVARTIS</t>
  </si>
  <si>
    <t>19964303-2</t>
  </si>
  <si>
    <t>19964304-2</t>
  </si>
  <si>
    <t>EXJADE - Deferasirox 250mg/1U - Sólido - Oral x 28 - NOVARTIS</t>
  </si>
  <si>
    <t>19964305-1</t>
  </si>
  <si>
    <t>EXJADE - Deferasirox 500mg/1U - Sólido - Oral x 28 - NOVARTIS</t>
  </si>
  <si>
    <t>200666-1</t>
  </si>
  <si>
    <t>PULMOZYME - Dornase Alfa (Desoxiribonucleasa) 2,5mg/1U - Líquido - Inhalatoria x 6 - ROCHE</t>
  </si>
  <si>
    <t>19945567-1</t>
  </si>
  <si>
    <t>NEXIUM - Esomeprazol 40mg/1U - Líquido/Sólido - Inyectable x 1 - ASTRAZENECA</t>
  </si>
  <si>
    <t>19945567-2</t>
  </si>
  <si>
    <t>NEXIUM - Esomeprazol 40mg/1U - Líquido/Sólido - Inyectable x 10 - ASTRAZENECA</t>
  </si>
  <si>
    <t>19945567-3</t>
  </si>
  <si>
    <t>19945567-4</t>
  </si>
  <si>
    <t>19945567-5</t>
  </si>
  <si>
    <t>19986854-1</t>
  </si>
  <si>
    <t>ESOMEPRAZOL - Esomeprazol 40mg/1U - Líquido/Sólido - Inyectable x 1 - VITALIS</t>
  </si>
  <si>
    <t>19986854-10</t>
  </si>
  <si>
    <t>ESOMEPRAZOL - Esomeprazol 40mg/1U - Líquido/Sólido - Inyectable x 100 - VITALIS</t>
  </si>
  <si>
    <t>19986854-2</t>
  </si>
  <si>
    <t>ESOMEPRAZOL - Esomeprazol 40mg/1U - Líquido/Sólido - Inyectable x 2 - VITALIS</t>
  </si>
  <si>
    <t>19986854-3</t>
  </si>
  <si>
    <t>ESOMEPRAZOL - Esomeprazol 40mg/1U - Líquido/Sólido - Inyectable x 3 - VITALIS</t>
  </si>
  <si>
    <t>19986854-4</t>
  </si>
  <si>
    <t>ESOMEPRAZOL - Esomeprazol 40mg/1U - Líquido/Sólido - Inyectable x 5 - VITALIS</t>
  </si>
  <si>
    <t>19986854-5</t>
  </si>
  <si>
    <t>ESOMEPRAZOL - Esomeprazol 40mg/1U - Líquido/Sólido - Inyectable x 6 - VITALIS</t>
  </si>
  <si>
    <t>19986854-6</t>
  </si>
  <si>
    <t>ESOMEPRAZOL - Esomeprazol 40mg/1U - Líquido/Sólido - Inyectable x 10 - VITALIS</t>
  </si>
  <si>
    <t>19986854-7</t>
  </si>
  <si>
    <t>ESOMEPRAZOL - Esomeprazol 40mg/1U - Líquido/Sólido - Inyectable x 20 - VITALIS</t>
  </si>
  <si>
    <t>19986854-8</t>
  </si>
  <si>
    <t>ESOMEPRAZOL - Esomeprazol 40mg/1U - Líquido/Sólido - Inyectable x 25 - VITALIS</t>
  </si>
  <si>
    <t>19986854-9</t>
  </si>
  <si>
    <t>ESOMEPRAZOL - Esomeprazol 40mg/1U - Líquido/Sólido - Inyectable x 50 - VITALIS</t>
  </si>
  <si>
    <t>20013496-1</t>
  </si>
  <si>
    <t>ESOZ - Esomeprazol 40mg/1U - Líquido/Sólido - Inyectable x 1 - GALENO QUIMICA</t>
  </si>
  <si>
    <t>20097957-1</t>
  </si>
  <si>
    <t>PRESOMID - Esomeprazol 40mg/1U - Líquido/Sólido - Inyectable x 1 - CIPLA</t>
  </si>
  <si>
    <t>19903238-1</t>
  </si>
  <si>
    <t>AROMASIN - Exemestano 25mg/1U - Sólido - Oral x 15 - PFIZER</t>
  </si>
  <si>
    <t>19903238-11</t>
  </si>
  <si>
    <t>AROMASIN - Exemestano 25mg/1U - Sólido - Oral x 60 - PFIZER</t>
  </si>
  <si>
    <t>19903238-12</t>
  </si>
  <si>
    <t>AROMASIN - Exemestano 25mg/1U - Sólido - Oral x 90 - PFIZER</t>
  </si>
  <si>
    <t>19903238-13</t>
  </si>
  <si>
    <t>AROMASIN - Exemestano 25mg/1U - Sólido - Oral x 100 - PFIZER</t>
  </si>
  <si>
    <t>19903238-2</t>
  </si>
  <si>
    <t>AROMASIN - Exemestano 25mg/1U - Sólido - Oral x 30 - PFIZER</t>
  </si>
  <si>
    <t>19903238-3</t>
  </si>
  <si>
    <t>19903238-5</t>
  </si>
  <si>
    <t>AROMASIN - Exemestano 25mg/1U - Sólido - Oral x 10 - PFIZER</t>
  </si>
  <si>
    <t>19903238-6</t>
  </si>
  <si>
    <t>AROMASIN - Exemestano 25mg/1U - Sólido - Oral x 20 - PFIZER</t>
  </si>
  <si>
    <t>19903238-7</t>
  </si>
  <si>
    <t>AROMASIN - Exemestano 25mg/1U - Sólido - Oral x 50 - PFIZER</t>
  </si>
  <si>
    <t>20044695-1</t>
  </si>
  <si>
    <t>HB ONCOFEME - Exemestano 25mg/1U - Sólido - Oral x 30 - HB HUMAN BIOSCIENCE</t>
  </si>
  <si>
    <t>20047845-1</t>
  </si>
  <si>
    <t>EXEMESTIN - Exemestano 25mg/1U - Sólido - Oral x 30 - SANDOZ</t>
  </si>
  <si>
    <t>19955642-2</t>
  </si>
  <si>
    <t>FASLODEX - Fluvestrant 250mg/5ml (50mg/1ml) - Líquido/Sólido - Inyectable x 1 - ASTRAZENECA</t>
  </si>
  <si>
    <t>19955642-3</t>
  </si>
  <si>
    <t>FASLODEX - Fluvestrant 250mg/5ml (50mg/1ml) - Líquido/Sólido - Inyectable x 2 - ASTRAZENECA</t>
  </si>
  <si>
    <t>35388-1</t>
  </si>
  <si>
    <t>MAGNEVIST - Gadopentetico Acido 46900mg/100ml (469mg/1ml) - Líquido/Sólido - Inyectable x 1 - BAYER</t>
  </si>
  <si>
    <t>35388-2</t>
  </si>
  <si>
    <t>MAGNEVIST - Gadopentetico Acido 4690mg/10ml (469mg/1ml) - Líquido/Sólido - Inyectable x 1 - BAYER</t>
  </si>
  <si>
    <t>35388-3</t>
  </si>
  <si>
    <t>MAGNEVIST - Gadopentetico Acido 7035mg/15ml (469mg/1ml) - Líquido/Sólido - Inyectable x 1 - BAYER</t>
  </si>
  <si>
    <t>35388-4</t>
  </si>
  <si>
    <t>MAGNEVIST - Gadopentetico Acido 14070mg/30ml (469mg/1ml) - Líquido/Sólido - Inyectable x 1 - BAYER</t>
  </si>
  <si>
    <t>35388-5</t>
  </si>
  <si>
    <t>19910693-1</t>
  </si>
  <si>
    <t>NOVORAPID - Insulina Aspartato 300UI/3ml (100UI/1ml) - Líquido/Sólido - Inyectable x 5 - NOVO NORDISK</t>
  </si>
  <si>
    <t>19910693-2</t>
  </si>
  <si>
    <t>NOVORAPID - Insulina Aspartato 300UI/3ml (100UI/1ml) - Líquido/Sólido - Inyectable x 1 - NOVO NORDISK</t>
  </si>
  <si>
    <t>19910693-3</t>
  </si>
  <si>
    <t>NOVORAPID - Insulina Aspartato 1000UI/10ml (100UI/1ml) - Líquido/Sólido - Inyectable x 1 - NOVO NORDISK</t>
  </si>
  <si>
    <t>19910693-4</t>
  </si>
  <si>
    <t>19910693-5</t>
  </si>
  <si>
    <t>19910693-6</t>
  </si>
  <si>
    <t>19910693-7</t>
  </si>
  <si>
    <t>NOVORAPID - Insulina Aspartato 300UI/3ml (100UI/1ml) - Líquido/Sólido - Inyectable x 10 - NOVO NORDISK</t>
  </si>
  <si>
    <t>19972118-1</t>
  </si>
  <si>
    <t>LEVEMIR - Insulin Detemir 42,6mg/3ml (14,2mg/1ml) - Líquido/Sólido - Inyectable x 1 - NOVO NORDISK</t>
  </si>
  <si>
    <t>19972118-2</t>
  </si>
  <si>
    <t>LEVEMIR - Insulin Detemir 42,6mg/3ml (14,2mg/1ml) - Líquido/Sólido - Inyectable x 5 - NOVO NORDISK</t>
  </si>
  <si>
    <t>19972118-3</t>
  </si>
  <si>
    <t>LEVEMIR - Insulin Detemir 42,6mg/3ml (14,2mg/1ml) - Líquido/Sólido - Inyectable x 10 - NOVO NORDISK</t>
  </si>
  <si>
    <t>19972118-4</t>
  </si>
  <si>
    <t>19972118-5</t>
  </si>
  <si>
    <t>19972118-6</t>
  </si>
  <si>
    <t>19972118-7</t>
  </si>
  <si>
    <t>19972118-8</t>
  </si>
  <si>
    <t>19972118-9</t>
  </si>
  <si>
    <t>19914262-2</t>
  </si>
  <si>
    <t>LANTUS - Insulina Glargina 1000UI/10ml (100UI/1ml) - Líquido/Sólido - Inyectable x 1 - SANOFI AVENTIS</t>
  </si>
  <si>
    <t>19914262-4</t>
  </si>
  <si>
    <t>19914262-5</t>
  </si>
  <si>
    <t>LANTUS - Insulina Glargina 1000UI/10ml (100UI/1ml) - Líquido/Sólido - Inyectable x 2 - SANOFI AVENTIS</t>
  </si>
  <si>
    <t>19914262-6</t>
  </si>
  <si>
    <t>LANTUS - Insulina Glargina 1000UI/10ml (100UI/1ml) - Líquido/Sólido - Inyectable x 5 - SANOFI AVENTIS</t>
  </si>
  <si>
    <t>19914262-7</t>
  </si>
  <si>
    <t>LANTUS - Insulina Glargina 1000UI/10ml (100UI/1ml) - Líquido/Sólido - Inyectable x 10 - SANOFI AVENTIS</t>
  </si>
  <si>
    <t>19914312-10</t>
  </si>
  <si>
    <t>LANTUS - Insulina Glargina 300UI/3ml (100UI/1ml) - Líquido/Sólido - Inyectable x 1 - SANOFI AVENTIS</t>
  </si>
  <si>
    <t>19914312-11</t>
  </si>
  <si>
    <t>LANTUS - Insulina Glargina 300UI/3ml (100UI/1ml) - Líquido/Sólido - Inyectable x 5 - SANOFI AVENTIS</t>
  </si>
  <si>
    <t>19914312-12</t>
  </si>
  <si>
    <t>19914312-13</t>
  </si>
  <si>
    <t>LANTUS - Insulina Glargina 300UI/3ml (100UI/1ml) - Líquido/Sólido - Inyectable x 3 - SANOFI AVENTIS</t>
  </si>
  <si>
    <t>19914312-14</t>
  </si>
  <si>
    <t>LANTUS - Insulina Glargina 300UI/3ml (100UI/1ml) - Líquido/Sólido - Inyectable x 4 - SANOFI AVENTIS</t>
  </si>
  <si>
    <t>19914312-15</t>
  </si>
  <si>
    <t>19914312-16</t>
  </si>
  <si>
    <t>LANTUS - Insulina Glargina 300UI/3ml (100UI/1ml) - Líquido/Sólido - Inyectable x 6 - SANOFI AVENTIS</t>
  </si>
  <si>
    <t>19914312-17</t>
  </si>
  <si>
    <t>LANTUS - Insulina Glargina 300UI/3ml (100UI/1ml) - Líquido/Sólido - Inyectable x 8 - SANOFI AVENTIS</t>
  </si>
  <si>
    <t>19914312-18</t>
  </si>
  <si>
    <t>LANTUS - Insulina Glargina 300UI/3ml (100UI/1ml) - Líquido/Sólido - Inyectable x 9 - SANOFI AVENTIS</t>
  </si>
  <si>
    <t>19914312-19</t>
  </si>
  <si>
    <t>LANTUS - Insulina Glargina 300UI/3ml (100UI/1ml) - Líquido/Sólido - Inyectable x 10 - SANOFI AVENTIS</t>
  </si>
  <si>
    <t>19914312-2</t>
  </si>
  <si>
    <t>19914312-20</t>
  </si>
  <si>
    <t>19914312-21</t>
  </si>
  <si>
    <t>19914312-3</t>
  </si>
  <si>
    <t>19914312-4</t>
  </si>
  <si>
    <t>19914312-5</t>
  </si>
  <si>
    <t>19914312-6</t>
  </si>
  <si>
    <t>19914312-7</t>
  </si>
  <si>
    <t>19914312-8</t>
  </si>
  <si>
    <t>19914312-9</t>
  </si>
  <si>
    <t>19950479-1</t>
  </si>
  <si>
    <t>APIDRA - Insulina Glulisina 300UI/3ml (100UI/1ml) - Líquido/Sólido - Inyectable x 1 - SANOFI AVENTIS</t>
  </si>
  <si>
    <t>19950479-10</t>
  </si>
  <si>
    <t>APIDRA - Insulina Glulisina 300UI/3ml (100UI/1ml) - Líquido/Sólido - Inyectable x 10 - SANOFI AVENTIS</t>
  </si>
  <si>
    <t>19950479-11</t>
  </si>
  <si>
    <t>19950479-12</t>
  </si>
  <si>
    <t>APIDRA - Insulina Glulisina 300UI/3ml (100UI/1ml) - Líquido/Sólido - Inyectable x 3 - SANOFI AVENTIS</t>
  </si>
  <si>
    <t>19950479-13</t>
  </si>
  <si>
    <t>APIDRA - Insulina Glulisina 300UI/3ml (100UI/1ml) - Líquido/Sólido - Inyectable x 4 - SANOFI AVENTIS</t>
  </si>
  <si>
    <t>19950479-14</t>
  </si>
  <si>
    <t>APIDRA - Insulina Glulisina 300UI/3ml (100UI/1ml) - Líquido/Sólido - Inyectable x 5 - SANOFI AVENTIS</t>
  </si>
  <si>
    <t>19950479-15</t>
  </si>
  <si>
    <t>APIDRA - Insulina Glulisina 300UI/3ml (100UI/1ml) - Líquido/Sólido - Inyectable x 6 - SANOFI AVENTIS</t>
  </si>
  <si>
    <t>19950479-16</t>
  </si>
  <si>
    <t>APIDRA - Insulina Glulisina 300UI/3ml (100UI/1ml) - Líquido/Sólido - Inyectable x 8 - SANOFI AVENTIS</t>
  </si>
  <si>
    <t>19950479-17</t>
  </si>
  <si>
    <t>APIDRA - Insulina Glulisina 300UI/3ml (100UI/1ml) - Líquido/Sólido - Inyectable x 9 - SANOFI AVENTIS</t>
  </si>
  <si>
    <t>19950479-18</t>
  </si>
  <si>
    <t>19950479-19</t>
  </si>
  <si>
    <t>19950479-2</t>
  </si>
  <si>
    <t>19950479-20</t>
  </si>
  <si>
    <t>19950479-3</t>
  </si>
  <si>
    <t>19950479-4</t>
  </si>
  <si>
    <t>19950479-5</t>
  </si>
  <si>
    <t>19950479-6</t>
  </si>
  <si>
    <t>19950479-7</t>
  </si>
  <si>
    <t>19950479-8</t>
  </si>
  <si>
    <t>19950479-9</t>
  </si>
  <si>
    <t>224030-1</t>
  </si>
  <si>
    <t>HUMALOG - Insulina Lispro 300UI/3ml (100UI/1ml) - Líquido/Sólido - Inyectable x 2 - ELI LILLY</t>
  </si>
  <si>
    <t>224030-2</t>
  </si>
  <si>
    <t>HUMALOG - Insulina Lispro 1000UI/10ml (100UI/1ml) - Líquido/Sólido - Inyectable x 1 - ELI LILLY</t>
  </si>
  <si>
    <t>224030-3</t>
  </si>
  <si>
    <t>HUMALOG - Insulina Lispro 150UI/1,5ml (100UI/1ml) - Líquido/Sólido - Inyectable x 5 - ELI LILLY</t>
  </si>
  <si>
    <t>224030-4</t>
  </si>
  <si>
    <t>HUMALOG - Insulina Lispro 300UI/3ml (100UI/1ml) - Líquido/Sólido - Inyectable x 5 - ELI LILLY</t>
  </si>
  <si>
    <t>224030-5</t>
  </si>
  <si>
    <t>224030-6</t>
  </si>
  <si>
    <t>HUMALOG - Insulina Lispro 300UI/3ml (100UI/1ml) - Líquido/Sólido - Inyectable x 1 - ELI LILLY</t>
  </si>
  <si>
    <t>224030-7</t>
  </si>
  <si>
    <t>19963298-1</t>
  </si>
  <si>
    <t>INFLAXEN - Leflunomide 20mg/1U - Sólido - Oral x 10 - PROCAPS</t>
  </si>
  <si>
    <t>19963298-2</t>
  </si>
  <si>
    <t>INFLAXEN - Leflunomide 20mg/1U - Sólido - Oral x 30 - PROCAPS</t>
  </si>
  <si>
    <t>19963298-3</t>
  </si>
  <si>
    <t>INFLAXEN - Leflunomide 20mg/1U - Sólido - Oral x 60 - PROCAPS</t>
  </si>
  <si>
    <t>19963298-4</t>
  </si>
  <si>
    <t>INFLAXEN - Leflunomide 20mg/1U - Sólido - Oral x 200 - PROCAPS</t>
  </si>
  <si>
    <t>19963299-1</t>
  </si>
  <si>
    <t>INFLAXEN - Leflunomide 100mg/1U - Sólido - Oral x 3 - PROCAPS</t>
  </si>
  <si>
    <t>19963299-2</t>
  </si>
  <si>
    <t>INFLAXEN - Leflunomide 100mg/1U - Sólido - Oral x 30 - PROCAPS</t>
  </si>
  <si>
    <t>19963299-3</t>
  </si>
  <si>
    <t>INFLAXEN - Leflunomide 100mg/1U - Sólido - Oral x 1 - PROCAPS</t>
  </si>
  <si>
    <t>230658-1</t>
  </si>
  <si>
    <t>ARAVA - Leflunomide 20mg/1U - Sólido - Oral x 30 - SANOFI AVENTIS</t>
  </si>
  <si>
    <t>230660-1</t>
  </si>
  <si>
    <t>ARAVA - Leflunomide 100mg/1U - Sólido - Oral x 3 - SANOFI AVENTIS</t>
  </si>
  <si>
    <t>19956218-1</t>
  </si>
  <si>
    <t>ELIGARD - Leuprorelina Acetato 22,5mg/1U - Líquido/Sólido - Inyectable x 1 - TOLMAR</t>
  </si>
  <si>
    <t>20032905-1</t>
  </si>
  <si>
    <t>ELIGARD - Leuprorelina Acetato 45mg/1U - Líquido/Sólido - Inyectable x 1 - TOLMAR</t>
  </si>
  <si>
    <t>19936411-1</t>
  </si>
  <si>
    <t>KEPPRA - Levetiracetam 1000mg/1U - Sólido - Oral x 30 - GLAXOSMITHKLINE</t>
  </si>
  <si>
    <t>19936411-3</t>
  </si>
  <si>
    <t>KEPPRA - Levetiracetam 1000mg/1U - Sólido - Oral x 20 - GLAXOSMITHKLINE</t>
  </si>
  <si>
    <t>19936412-1</t>
  </si>
  <si>
    <t>KEPPRA - Levetiracetam 500mg/1U - Sólido - Oral x 20 - GLAXOSMITHKLINE</t>
  </si>
  <si>
    <t>19936412-2</t>
  </si>
  <si>
    <t>KEPPRA - Levetiracetam 500mg/1U - Sólido - Oral x 30 - GLAXOSMITHKLINE</t>
  </si>
  <si>
    <t>19936412-3</t>
  </si>
  <si>
    <t>KEPPRA - Levetiracetam 500mg/1U - Sólido - Oral x 60 - GLAXOSMITHKLINE</t>
  </si>
  <si>
    <t>19907394-1</t>
  </si>
  <si>
    <t>ZYVOXID - Linezolid 200mg/100ml (2mg/1ml) - Líquido/Sólido - Inyectable x 1 - PFIZER</t>
  </si>
  <si>
    <t>19907394-10</t>
  </si>
  <si>
    <t>ZYVOXID - Linezolid 400mg/200ml (2mg/1ml) - Líquido/Sólido - Inyectable x 1 - PFIZER</t>
  </si>
  <si>
    <t>19907394-2</t>
  </si>
  <si>
    <t>19907394-4</t>
  </si>
  <si>
    <t>19907394-5</t>
  </si>
  <si>
    <t>19907394-6</t>
  </si>
  <si>
    <t>ZYVOXID - Linezolid 600mg/300ml (2mg/1ml) - Líquido/Sólido - Inyectable x 1 - PFIZER</t>
  </si>
  <si>
    <t>19907394-9</t>
  </si>
  <si>
    <t>20010367-1</t>
  </si>
  <si>
    <t>MEROBAC - Meropenem 1000mg/1U - Líquido/Sólido - Inyectable x 1 - PROCAPS</t>
  </si>
  <si>
    <t>20010367-10</t>
  </si>
  <si>
    <t>MEROBAC - Meropenem 1000mg/1U - Líquido/Sólido - Inyectable x 25 - PROCAPS</t>
  </si>
  <si>
    <t>20010367-11</t>
  </si>
  <si>
    <t>MEROBAC - Meropenem 1000mg/1U - Líquido/Sólido - Inyectable x 50 - PROCAPS</t>
  </si>
  <si>
    <t>20010367-12</t>
  </si>
  <si>
    <t>MEROBAC - Meropenem 1000mg/1U - Líquido/Sólido - Inyectable x 100 - PROCAPS</t>
  </si>
  <si>
    <t>20010367-2</t>
  </si>
  <si>
    <t>MEROBAC - Meropenem 1000mg/1U - Líquido/Sólido - Inyectable x 5 - PROCAPS</t>
  </si>
  <si>
    <t>20010367-3</t>
  </si>
  <si>
    <t>MEROBAC - Meropenem 1000mg/1U - Líquido/Sólido - Inyectable x 10 - PROCAPS</t>
  </si>
  <si>
    <t>20010367-4</t>
  </si>
  <si>
    <t>20010367-5</t>
  </si>
  <si>
    <t>20010367-6</t>
  </si>
  <si>
    <t>20010367-7</t>
  </si>
  <si>
    <t>20010367-8</t>
  </si>
  <si>
    <t>20010367-9</t>
  </si>
  <si>
    <t>20010478-1</t>
  </si>
  <si>
    <t>MEROBAC - Meropenem 500mg/1U - Líquido/Sólido - Inyectable x 1 - PROCAPS</t>
  </si>
  <si>
    <t>20010478-10</t>
  </si>
  <si>
    <t>MEROBAC - Meropenem 500mg/1U - Líquido/Sólido - Inyectable x 25 - PROCAPS</t>
  </si>
  <si>
    <t>20010478-11</t>
  </si>
  <si>
    <t>MEROBAC - Meropenem 500mg/1U - Líquido/Sólido - Inyectable x 50 - PROCAPS</t>
  </si>
  <si>
    <t>20010478-12</t>
  </si>
  <si>
    <t>MEROBAC - Meropenem 500mg/1U - Líquido/Sólido - Inyectable x 100 - PROCAPS</t>
  </si>
  <si>
    <t>20010478-2</t>
  </si>
  <si>
    <t>MEROBAC - Meropenem 500mg/1U - Líquido/Sólido - Inyectable x 5 - PROCAPS</t>
  </si>
  <si>
    <t>20010478-3</t>
  </si>
  <si>
    <t>MEROBAC - Meropenem 500mg/1U - Líquido/Sólido - Inyectable x 10 - PROCAPS</t>
  </si>
  <si>
    <t>20010478-4</t>
  </si>
  <si>
    <t>20010478-5</t>
  </si>
  <si>
    <t>20010478-6</t>
  </si>
  <si>
    <t>20010478-7</t>
  </si>
  <si>
    <t>20010478-8</t>
  </si>
  <si>
    <t>20010478-9</t>
  </si>
  <si>
    <t>201199-2</t>
  </si>
  <si>
    <t>MERONEM - Meropenem 1000mg/1U - Líquido/Sólido - Inyectable x 10 - PFIZER</t>
  </si>
  <si>
    <t>201199-3</t>
  </si>
  <si>
    <t>201200-1</t>
  </si>
  <si>
    <t>MERONEM - Meropenem 500mg/1U - Líquido/Sólido - Inyectable x 10 - PFIZER</t>
  </si>
  <si>
    <t>201200-3</t>
  </si>
  <si>
    <t>19927243-1</t>
  </si>
  <si>
    <t>DEPO-MEDROL - Metilprednisolona 40mg/1ml (40mg/1ml) - Líquido/Sólido - Inyectable x 1 - PFIZER</t>
  </si>
  <si>
    <t>19934076-1</t>
  </si>
  <si>
    <t>MYFORTIC - Micofenolico  Acido 360mg/1U - Sólido - Oral x 120 - NOVARTIS</t>
  </si>
  <si>
    <t>19934077-1</t>
  </si>
  <si>
    <t>MYFORTIC - Micofenolico  Acido 180mg/1U - Sólido - Oral x 120 - NOVARTIS</t>
  </si>
  <si>
    <t>204751-1</t>
  </si>
  <si>
    <t>CELLCEPT - Micofenolico  Acido 250mg/1U - Sólido - Oral x 100 - ROCHE</t>
  </si>
  <si>
    <t>204751-2</t>
  </si>
  <si>
    <t>216049-3</t>
  </si>
  <si>
    <t>CELLCEPT - Micofenolico  Acido 500mg/1U - Sólido - Oral x 50 - ROCHE</t>
  </si>
  <si>
    <t>19928405-2</t>
  </si>
  <si>
    <t>OCTRIDE - Octreotido 0,1mg/1ml (0,1mg/1ml) - Líquido/Sólido - Inyectable x 1 - CHALVER</t>
  </si>
  <si>
    <t>20007947-1</t>
  </si>
  <si>
    <t>SANDOSTATIN - Octreotido 0,1mg/1ml (0,1mg/1ml) - Líquido/Sólido - Inyectable x 1 - NOVARTIS</t>
  </si>
  <si>
    <t>20007947-2</t>
  </si>
  <si>
    <t>SANDOSTATIN - Octreotido 0,1mg/1ml (0,1mg/1ml) - Líquido/Sólido - Inyectable x 5 - NOVARTIS</t>
  </si>
  <si>
    <t>228254-1</t>
  </si>
  <si>
    <t>SANDOSTATIN - Octreotido 20mg/2ml (10mg/1ml) - Líquido/Sólido - Inyectable x 1 - NOVARTIS</t>
  </si>
  <si>
    <t>228256-2</t>
  </si>
  <si>
    <t>SANDOSTATIN - Octreotido 30mg/3ml (10mg/1ml) - Líquido/Sólido - Inyectable x 1 - NOVARTIS</t>
  </si>
  <si>
    <t>20015270-1</t>
  </si>
  <si>
    <t>MIRAPEX - Pramipexola 1,05mg/1U - Sólido - Oral x 10 - BOEHRINGER</t>
  </si>
  <si>
    <t>20015270-2</t>
  </si>
  <si>
    <t>MIRAPEX - Pramipexola 1,05mg/1U - Sólido - Oral x 30 - BOEHRINGER</t>
  </si>
  <si>
    <t>20015270-3</t>
  </si>
  <si>
    <t>MIRAPEX - Pramipexola 1,05mg/1U - Sólido - Oral x 60 - BOEHRINGER</t>
  </si>
  <si>
    <t>20015270-4</t>
  </si>
  <si>
    <t>MIRAPEX - Pramipexola 1,05mg/1U - Sólido - Oral x 100 - BOEHRINGER</t>
  </si>
  <si>
    <t>20015271-1</t>
  </si>
  <si>
    <t>MIRAPEX - Pramipexola 0,52mg/1U - Sólido - Oral x 30 - BOEHRINGER</t>
  </si>
  <si>
    <t>20015271-2</t>
  </si>
  <si>
    <t>MIRAPEX - Pramipexola 0,52mg/1U - Sólido - Oral x 60 - BOEHRINGER</t>
  </si>
  <si>
    <t>20015271-3</t>
  </si>
  <si>
    <t>MIRAPEX - Pramipexola 0,52mg/1U - Sólido - Oral x 100 - BOEHRINGER</t>
  </si>
  <si>
    <t>20015271-4</t>
  </si>
  <si>
    <t>MIRAPEX - Pramipexola 0,52mg/1U - Sólido - Oral x 10 - BOEHRINGER</t>
  </si>
  <si>
    <t>20015272-1</t>
  </si>
  <si>
    <t>MIRAPEX - Pramipexola 0,26mg/1U - Sólido - Oral x 30 - BOEHRINGER</t>
  </si>
  <si>
    <t>20015272-2</t>
  </si>
  <si>
    <t>MIRAPEX - Pramipexola 0,26mg/1U - Sólido - Oral x 60 - BOEHRINGER</t>
  </si>
  <si>
    <t>20015272-3</t>
  </si>
  <si>
    <t>MIRAPEX - Pramipexola 0,26mg/1U - Sólido - Oral x 100 - BOEHRINGER</t>
  </si>
  <si>
    <t>20015272-5</t>
  </si>
  <si>
    <t>MIRAPEX - Pramipexola 0,26mg/1U - Sólido - Oral x 10 - BOEHRINGER</t>
  </si>
  <si>
    <t>20015273-1</t>
  </si>
  <si>
    <t>MIRAPEX - Pramipexola 2,1mg/1U - Sólido - Oral x 30 - BOEHRINGER</t>
  </si>
  <si>
    <t>20015273-2</t>
  </si>
  <si>
    <t>MIRAPEX - Pramipexola 2,1mg/1U - Sólido - Oral x 60 - BOEHRINGER</t>
  </si>
  <si>
    <t>20015273-3</t>
  </si>
  <si>
    <t>MIRAPEX - Pramipexola 2,1mg/1U - Sólido - Oral x 100 - BOEHRINGER</t>
  </si>
  <si>
    <t>20015273-4</t>
  </si>
  <si>
    <t>MIRAPEX - Pramipexola 2,1mg/1U - Sólido - Oral x 10 - BOEHRINGER</t>
  </si>
  <si>
    <t>20015274-1</t>
  </si>
  <si>
    <t>MIRAPEX - Pramipexola 3,15mg/1U - Sólido - Oral x 10 - BOEHRINGER</t>
  </si>
  <si>
    <t>20015274-2</t>
  </si>
  <si>
    <t>MIRAPEX - Pramipexola 3,15mg/1U - Sólido - Oral x 30 - BOEHRINGER</t>
  </si>
  <si>
    <t>20015274-3</t>
  </si>
  <si>
    <t>MIRAPEX - Pramipexola 3,15mg/1U - Sólido - Oral x 60 - BOEHRINGER</t>
  </si>
  <si>
    <t>20015274-4</t>
  </si>
  <si>
    <t>MIRAPEX - Pramipexola 3,15mg/1U - Sólido - Oral x 100 - BOEHRINGER</t>
  </si>
  <si>
    <t>19953202-15</t>
  </si>
  <si>
    <t>LYRICA - Pregabalina 75mg/1U - Sólido - Oral x 100 - PFIZER</t>
  </si>
  <si>
    <t>19953202-16</t>
  </si>
  <si>
    <t>LYRICA - Pregabalina 75mg/1U - Sólido - Oral x 200 - PFIZER</t>
  </si>
  <si>
    <t>19953202-19</t>
  </si>
  <si>
    <t>LYRICA - Pregabalina 75mg/1U - Sólido - Oral x 14 - PFIZER</t>
  </si>
  <si>
    <t>19953202-2</t>
  </si>
  <si>
    <t>LYRICA - Pregabalina 75mg/1U - Sólido - Oral x 28 - PFIZER</t>
  </si>
  <si>
    <t>19953202-3</t>
  </si>
  <si>
    <t>LYRICA - Pregabalina 75mg/1U - Sólido - Oral x 6 - PFIZER</t>
  </si>
  <si>
    <t>19953202-4</t>
  </si>
  <si>
    <t>LYRICA - Pregabalina 75mg/1U - Sólido - Oral x 7 - PFIZER</t>
  </si>
  <si>
    <t>19953202-5</t>
  </si>
  <si>
    <t>LYRICA - Pregabalina 75mg/1U - Sólido - Oral x 10 - PFIZER</t>
  </si>
  <si>
    <t>19953202-6</t>
  </si>
  <si>
    <t>LYRICA - Pregabalina 75mg/1U - Sólido - Oral x 20 - PFIZER</t>
  </si>
  <si>
    <t>19953202-7</t>
  </si>
  <si>
    <t>LYRICA - Pregabalina 75mg/1U - Sólido - Oral x 30 - PFIZER</t>
  </si>
  <si>
    <t>19953202-8</t>
  </si>
  <si>
    <t>LYRICA - Pregabalina 75mg/1U - Sólido - Oral x 60 - PFIZER</t>
  </si>
  <si>
    <t>19953203-3</t>
  </si>
  <si>
    <t>LYRICA - Pregabalina 300mg/1U - Sólido - Oral x 6 - PFIZER</t>
  </si>
  <si>
    <t>19953203-4</t>
  </si>
  <si>
    <t>LYRICA - Pregabalina 300mg/1U - Sólido - Oral x 7 - PFIZER</t>
  </si>
  <si>
    <t>19953203-5</t>
  </si>
  <si>
    <t>LYRICA - Pregabalina 300mg/1U - Sólido - Oral x 10 - PFIZER</t>
  </si>
  <si>
    <t>19953203-6</t>
  </si>
  <si>
    <t>LYRICA - Pregabalina 300mg/1U - Sólido - Oral x 20 - PFIZER</t>
  </si>
  <si>
    <t>19953203-7</t>
  </si>
  <si>
    <t>LYRICA - Pregabalina 300mg/1U - Sólido - Oral x 30 - PFIZER</t>
  </si>
  <si>
    <t>19953203-8</t>
  </si>
  <si>
    <t>LYRICA - Pregabalina 300mg/1U - Sólido - Oral x 60 - PFIZER</t>
  </si>
  <si>
    <t>19953204-1</t>
  </si>
  <si>
    <t>LYRICA - Pregabalina 150mg/1U - Sólido - Oral x 14 - PFIZER</t>
  </si>
  <si>
    <t>19953204-18</t>
  </si>
  <si>
    <t>LYRICA - Pregabalina 150mg/1U - Sólido - Oral x 100 - PFIZER</t>
  </si>
  <si>
    <t>19953204-19</t>
  </si>
  <si>
    <t>LYRICA - Pregabalina 150mg/1U - Sólido - Oral x 200 - PFIZER</t>
  </si>
  <si>
    <t>19953204-3</t>
  </si>
  <si>
    <t>LYRICA - Pregabalina 150mg/1U - Sólido - Oral x 6 - PFIZER</t>
  </si>
  <si>
    <t>19953204-4</t>
  </si>
  <si>
    <t>LYRICA - Pregabalina 150mg/1U - Sólido - Oral x 7 - PFIZER</t>
  </si>
  <si>
    <t>19953204-5</t>
  </si>
  <si>
    <t>LYRICA - Pregabalina 150mg/1U - Sólido - Oral x 10 - PFIZER</t>
  </si>
  <si>
    <t>19953204-6</t>
  </si>
  <si>
    <t>LYRICA - Pregabalina 150mg/1U - Sólido - Oral x 20 - PFIZER</t>
  </si>
  <si>
    <t>19953204-7</t>
  </si>
  <si>
    <t>LYRICA - Pregabalina 150mg/1U - Sólido - Oral x 28 - PFIZER</t>
  </si>
  <si>
    <t>19953204-8</t>
  </si>
  <si>
    <t>LYRICA - Pregabalina 150mg/1U - Sólido - Oral x 30 - PFIZER</t>
  </si>
  <si>
    <t>19953204-9</t>
  </si>
  <si>
    <t>LYRICA - Pregabalina 150mg/1U - Sólido - Oral x 60 - PFIZER</t>
  </si>
  <si>
    <t>20028912-1</t>
  </si>
  <si>
    <t>ALOND - Pregabalina 25mg/1U - Sólido - Oral x 6 - PFIZER</t>
  </si>
  <si>
    <t>20028912-14</t>
  </si>
  <si>
    <t>ALOND - Pregabalina 25mg/1U - Sólido - Oral x 100 - PFIZER</t>
  </si>
  <si>
    <t>20028912-15</t>
  </si>
  <si>
    <t>ALOND - Pregabalina 25mg/1U - Sólido - Oral x 200 - PFIZER</t>
  </si>
  <si>
    <t>20028912-2</t>
  </si>
  <si>
    <t>ALOND - Pregabalina 25mg/1U - Sólido - Oral x 7 - PFIZER</t>
  </si>
  <si>
    <t>20028912-3</t>
  </si>
  <si>
    <t>ALOND - Pregabalina 25mg/1U - Sólido - Oral x 14 - PFIZER</t>
  </si>
  <si>
    <t>20028912-4</t>
  </si>
  <si>
    <t>ALOND - Pregabalina 25mg/1U - Sólido - Oral x 28 - PFIZER</t>
  </si>
  <si>
    <t>20028912-5</t>
  </si>
  <si>
    <t>ALOND - Pregabalina 25mg/1U - Sólido - Oral x 30 - PFIZER</t>
  </si>
  <si>
    <t>20028912-6</t>
  </si>
  <si>
    <t>ALOND - Pregabalina 25mg/1U - Sólido - Oral x 60 - PFIZER</t>
  </si>
  <si>
    <t>20028918-1</t>
  </si>
  <si>
    <t>LYRICA - Pregabalina 25mg/1U - Sólido - Oral x 6 - PFIZER</t>
  </si>
  <si>
    <t>20028918-13</t>
  </si>
  <si>
    <t>LYRICA - Pregabalina 25mg/1U - Sólido - Oral x 100 - PFIZER</t>
  </si>
  <si>
    <t>20028918-14</t>
  </si>
  <si>
    <t>LYRICA - Pregabalina 25mg/1U - Sólido - Oral x 200 - PFIZER</t>
  </si>
  <si>
    <t>20028918-2</t>
  </si>
  <si>
    <t>LYRICA - Pregabalina 25mg/1U - Sólido - Oral x 7 - PFIZER</t>
  </si>
  <si>
    <t>20028918-3</t>
  </si>
  <si>
    <t>LYRICA - Pregabalina 25mg/1U - Sólido - Oral x 14 - PFIZER</t>
  </si>
  <si>
    <t>20028918-4</t>
  </si>
  <si>
    <t>LYRICA - Pregabalina 25mg/1U - Sólido - Oral x 28 - PFIZER</t>
  </si>
  <si>
    <t>20028918-5</t>
  </si>
  <si>
    <t>LYRICA - Pregabalina 25mg/1U - Sólido - Oral x 30 - PFIZER</t>
  </si>
  <si>
    <t>20028918-6</t>
  </si>
  <si>
    <t>LYRICA - Pregabalina 25mg/1U - Sólido - Oral x 60 - PFIZER</t>
  </si>
  <si>
    <t>20041731-1</t>
  </si>
  <si>
    <t>ALOND - Pregabalina 300mg/1U - Sólido - Oral x 6 - PFIZER</t>
  </si>
  <si>
    <t>20041731-13</t>
  </si>
  <si>
    <t>ALOND - Pregabalina 300mg/1U - Sólido - Oral x 100 - PFIZER</t>
  </si>
  <si>
    <t>20041731-14</t>
  </si>
  <si>
    <t>ALOND - Pregabalina 300mg/1U - Sólido - Oral x 200 - PFIZER</t>
  </si>
  <si>
    <t>20041731-2</t>
  </si>
  <si>
    <t>ALOND - Pregabalina 300mg/1U - Sólido - Oral x 7 - PFIZER</t>
  </si>
  <si>
    <t>20041731-3</t>
  </si>
  <si>
    <t>ALOND - Pregabalina 300mg/1U - Sólido - Oral x 14 - PFIZER</t>
  </si>
  <si>
    <t>20041731-4</t>
  </si>
  <si>
    <t>ALOND - Pregabalina 300mg/1U - Sólido - Oral x 28 - PFIZER</t>
  </si>
  <si>
    <t>20041731-5</t>
  </si>
  <si>
    <t>ALOND - Pregabalina 300mg/1U - Sólido - Oral x 30 - PFIZER</t>
  </si>
  <si>
    <t>20041731-6</t>
  </si>
  <si>
    <t>ALOND - Pregabalina 300mg/1U - Sólido - Oral x 60 - PFIZER</t>
  </si>
  <si>
    <t>20041733-1</t>
  </si>
  <si>
    <t>ALOND - Pregabalina 50mg/1U - Sólido - Oral x 6 - PFIZER</t>
  </si>
  <si>
    <t>20041733-13</t>
  </si>
  <si>
    <t>ALOND - Pregabalina 50mg/1U - Sólido - Oral x 100 - PFIZER</t>
  </si>
  <si>
    <t>20041733-14</t>
  </si>
  <si>
    <t>ALOND - Pregabalina 50mg/1U - Sólido - Oral x 200 - PFIZER</t>
  </si>
  <si>
    <t>20041733-2</t>
  </si>
  <si>
    <t>ALOND - Pregabalina 50mg/1U - Sólido - Oral x 7 - PFIZER</t>
  </si>
  <si>
    <t>20041733-3</t>
  </si>
  <si>
    <t>ALOND - Pregabalina 50mg/1U - Sólido - Oral x 14 - PFIZER</t>
  </si>
  <si>
    <t>20041733-4</t>
  </si>
  <si>
    <t>ALOND - Pregabalina 50mg/1U - Sólido - Oral x 28 - PFIZER</t>
  </si>
  <si>
    <t>20041733-5</t>
  </si>
  <si>
    <t>ALOND - Pregabalina 50mg/1U - Sólido - Oral x 30 - PFIZER</t>
  </si>
  <si>
    <t>20041733-6</t>
  </si>
  <si>
    <t>ALOND - Pregabalina 50mg/1U - Sólido - Oral x 60 - PFIZER</t>
  </si>
  <si>
    <t>20041734-1</t>
  </si>
  <si>
    <t>ALOND - Pregabalina 150mg/1U - Sólido - Oral x 6 - PFIZER</t>
  </si>
  <si>
    <t>20041734-13</t>
  </si>
  <si>
    <t>ALOND - Pregabalina 150mg/1U - Sólido - Oral x 100 - PFIZER</t>
  </si>
  <si>
    <t>20041734-14</t>
  </si>
  <si>
    <t>ALOND - Pregabalina 150mg/1U - Sólido - Oral x 200 - PFIZER</t>
  </si>
  <si>
    <t>20041734-2</t>
  </si>
  <si>
    <t>ALOND - Pregabalina 150mg/1U - Sólido - Oral x 7 - PFIZER</t>
  </si>
  <si>
    <t>20041734-3</t>
  </si>
  <si>
    <t>ALOND - Pregabalina 150mg/1U - Sólido - Oral x 14 - PFIZER</t>
  </si>
  <si>
    <t>20041734-4</t>
  </si>
  <si>
    <t>ALOND - Pregabalina 150mg/1U - Sólido - Oral x 28 - PFIZER</t>
  </si>
  <si>
    <t>20041734-5</t>
  </si>
  <si>
    <t>ALOND - Pregabalina 150mg/1U - Sólido - Oral x 30 - PFIZER</t>
  </si>
  <si>
    <t>20041734-6</t>
  </si>
  <si>
    <t>ALOND - Pregabalina 150mg/1U - Sólido - Oral x 60 - PFIZER</t>
  </si>
  <si>
    <t>20041735-1</t>
  </si>
  <si>
    <t>LYRICA - Pregabalina 50mg/1U - Sólido - Oral x 6 - PFIZER</t>
  </si>
  <si>
    <t>20041735-13</t>
  </si>
  <si>
    <t>LYRICA - Pregabalina 50mg/1U - Sólido - Oral x 100 - PFIZER</t>
  </si>
  <si>
    <t>20041735-14</t>
  </si>
  <si>
    <t>LYRICA - Pregabalina 50mg/1U - Sólido - Oral x 200 - PFIZER</t>
  </si>
  <si>
    <t>20041735-2</t>
  </si>
  <si>
    <t>LYRICA - Pregabalina 50mg/1U - Sólido - Oral x 7 - PFIZER</t>
  </si>
  <si>
    <t>20041735-3</t>
  </si>
  <si>
    <t>LYRICA - Pregabalina 50mg/1U - Sólido - Oral x 14 - PFIZER</t>
  </si>
  <si>
    <t>20041735-4</t>
  </si>
  <si>
    <t>LYRICA - Pregabalina 50mg/1U - Sólido - Oral x 28 - PFIZER</t>
  </si>
  <si>
    <t>20041735-5</t>
  </si>
  <si>
    <t>LYRICA - Pregabalina 50mg/1U - Sólido - Oral x 30 - PFIZER</t>
  </si>
  <si>
    <t>20041735-6</t>
  </si>
  <si>
    <t>LYRICA - Pregabalina 50mg/1U - Sólido - Oral x 60 - PFIZER</t>
  </si>
  <si>
    <t>19999458-1</t>
  </si>
  <si>
    <t>SEROQUEL - Quetiapina 400mg/1U - Sólido - Oral de liberación modificada x 10 - ASTRAZENECA</t>
  </si>
  <si>
    <t>19999458-2</t>
  </si>
  <si>
    <t>SEROQUEL - Quetiapina 400mg/1U - Sólido - Oral de liberación modificada x 30 - ASTRAZENECA</t>
  </si>
  <si>
    <t>19999458-3</t>
  </si>
  <si>
    <t>SEROQUEL - Quetiapina 400mg/1U - Sólido - Oral de liberación modificada x 60 - ASTRAZENECA</t>
  </si>
  <si>
    <t>19999459-1</t>
  </si>
  <si>
    <t>SEROQUEL - Quetiapina 50mg/1U - Sólido - Oral de liberación modificada x 10 - ASTRAZENECA</t>
  </si>
  <si>
    <t>19999459-2</t>
  </si>
  <si>
    <t>SEROQUEL - Quetiapina 50mg/1U - Sólido - Oral de liberación modificada x 30 - ASTRAZENECA</t>
  </si>
  <si>
    <t>19999459-3</t>
  </si>
  <si>
    <t>SEROQUEL - Quetiapina 50mg/1U - Sólido - Oral de liberación modificada x 60 - ASTRAZENECA</t>
  </si>
  <si>
    <t>19999460-1</t>
  </si>
  <si>
    <t>SEROQUEL - Quetiapina 200mg/1U - Sólido - Oral de liberación modificada x 10 - ASTRAZENECA</t>
  </si>
  <si>
    <t>19999460-2</t>
  </si>
  <si>
    <t>SEROQUEL - Quetiapina 200mg/1U - Sólido - Oral de liberación modificada x 30 - ASTRAZENECA</t>
  </si>
  <si>
    <t>19999460-3</t>
  </si>
  <si>
    <t>SEROQUEL - Quetiapina 200mg/1U - Sólido - Oral de liberación modificada x 60 - ASTRAZENECA</t>
  </si>
  <si>
    <t>19999461-1</t>
  </si>
  <si>
    <t>SEROQUEL - Quetiapina 300mg/1U - Sólido - Oral de liberación modificada x 10 - ASTRAZENECA</t>
  </si>
  <si>
    <t>19999461-2</t>
  </si>
  <si>
    <t>SEROQUEL - Quetiapina 300mg/1U - Sólido - Oral de liberación modificada x 30 - ASTRAZENECA</t>
  </si>
  <si>
    <t>19999461-3</t>
  </si>
  <si>
    <t>SEROQUEL - Quetiapina 300mg/1U - Sólido - Oral de liberación modificada x 60 - ASTRAZENECA</t>
  </si>
  <si>
    <t>20035929-1</t>
  </si>
  <si>
    <t>SEROQUEL - Quetiapina 150mg/1U - Sólido - Oral de liberación modificada x 10 - ASTRAZENECA</t>
  </si>
  <si>
    <t>20035929-2</t>
  </si>
  <si>
    <t>SEROQUEL - Quetiapina 150mg/1U - Sólido - Oral de liberación modificada x 30 - ASTRAZENECA</t>
  </si>
  <si>
    <t>20043686-1</t>
  </si>
  <si>
    <t>KETIAN - Quetiapina 300mg/1U - Sólido - Oral de liberación modificada x 2 - PROCAPS</t>
  </si>
  <si>
    <t>20043686-10</t>
  </si>
  <si>
    <t>KETIAN - Quetiapina 300mg/1U - Sólido - Oral de liberación modificada x 20 - PROCAPS</t>
  </si>
  <si>
    <t>20043686-11</t>
  </si>
  <si>
    <t>KETIAN - Quetiapina 300mg/1U - Sólido - Oral de liberación modificada x 30 - PROCAPS</t>
  </si>
  <si>
    <t>20043686-12</t>
  </si>
  <si>
    <t>KETIAN - Quetiapina 300mg/1U - Sólido - Oral de liberación modificada x 60 - PROCAPS</t>
  </si>
  <si>
    <t>20043686-2</t>
  </si>
  <si>
    <t>KETIAN - Quetiapina 300mg/1U - Sólido - Oral de liberación modificada x 4 - PROCAPS</t>
  </si>
  <si>
    <t>20043686-3</t>
  </si>
  <si>
    <t>KETIAN - Quetiapina 300mg/1U - Sólido - Oral de liberación modificada x 5 - PROCAPS</t>
  </si>
  <si>
    <t>20043686-4</t>
  </si>
  <si>
    <t>KETIAN - Quetiapina 300mg/1U - Sólido - Oral de liberación modificada x 15 - PROCAPS</t>
  </si>
  <si>
    <t>20043686-5</t>
  </si>
  <si>
    <t>KETIAN - Quetiapina 300mg/1U - Sólido - Oral de liberación modificada x 7 - PROCAPS</t>
  </si>
  <si>
    <t>20043686-6</t>
  </si>
  <si>
    <t>KETIAN - Quetiapina 300mg/1U - Sólido - Oral de liberación modificada x 21 - PROCAPS</t>
  </si>
  <si>
    <t>20043686-8</t>
  </si>
  <si>
    <t>KETIAN - Quetiapina 300mg/1U - Sólido - Oral de liberación modificada x 28 - PROCAPS</t>
  </si>
  <si>
    <t>20043686-9</t>
  </si>
  <si>
    <t>KETIAN - Quetiapina 300mg/1U - Sólido - Oral de liberación modificada x 10 - PROCAPS</t>
  </si>
  <si>
    <t>20043691-1</t>
  </si>
  <si>
    <t>KETIAN - Quetiapina 200mg/1U - Sólido - Oral de liberación modificada x 2 - PROCAPS</t>
  </si>
  <si>
    <t>20043691-10</t>
  </si>
  <si>
    <t>KETIAN - Quetiapina 200mg/1U - Sólido - Oral de liberación modificada x 30 - PROCAPS</t>
  </si>
  <si>
    <t>20043691-11</t>
  </si>
  <si>
    <t>KETIAN - Quetiapina 200mg/1U - Sólido - Oral de liberación modificada x 60 - PROCAPS</t>
  </si>
  <si>
    <t>20043691-12</t>
  </si>
  <si>
    <t>20043691-2</t>
  </si>
  <si>
    <t>KETIAN - Quetiapina 200mg/1U - Sólido - Oral de liberación modificada x 4 - PROCAPS</t>
  </si>
  <si>
    <t>20043691-3</t>
  </si>
  <si>
    <t>KETIAN - Quetiapina 200mg/1U - Sólido - Oral de liberación modificada x 5 - PROCAPS</t>
  </si>
  <si>
    <t>20043691-4</t>
  </si>
  <si>
    <t>KETIAN - Quetiapina 200mg/1U - Sólido - Oral de liberación modificada x 15 - PROCAPS</t>
  </si>
  <si>
    <t>20043691-5</t>
  </si>
  <si>
    <t>KETIAN - Quetiapina 200mg/1U - Sólido - Oral de liberación modificada x 7 - PROCAPS</t>
  </si>
  <si>
    <t>20043691-6</t>
  </si>
  <si>
    <t>KETIAN - Quetiapina 200mg/1U - Sólido - Oral de liberación modificada x 21 - PROCAPS</t>
  </si>
  <si>
    <t>20043691-7</t>
  </si>
  <si>
    <t>KETIAN - Quetiapina 200mg/1U - Sólido - Oral de liberación modificada x 28 - PROCAPS</t>
  </si>
  <si>
    <t>20043691-8</t>
  </si>
  <si>
    <t>KETIAN - Quetiapina 200mg/1U - Sólido - Oral de liberación modificada x 10 - PROCAPS</t>
  </si>
  <si>
    <t>20043691-9</t>
  </si>
  <si>
    <t>KETIAN - Quetiapina 200mg/1U - Sólido - Oral de liberación modificada x 20 - PROCAPS</t>
  </si>
  <si>
    <t>20043696-1</t>
  </si>
  <si>
    <t>KETIAN - Quetiapina 400mg/1U - Sólido - Oral de liberación modificada x 2 - PROCAPS</t>
  </si>
  <si>
    <t>20043696-10</t>
  </si>
  <si>
    <t>KETIAN - Quetiapina 400mg/1U - Sólido - Oral de liberación modificada x 30 - PROCAPS</t>
  </si>
  <si>
    <t>20043696-11</t>
  </si>
  <si>
    <t>KETIAN - Quetiapina 400mg/1U - Sólido - Oral de liberación modificada x 60 - PROCAPS</t>
  </si>
  <si>
    <t>20043696-12</t>
  </si>
  <si>
    <t>20043696-2</t>
  </si>
  <si>
    <t>KETIAN - Quetiapina 400mg/1U - Sólido - Oral de liberación modificada x 4 - PROCAPS</t>
  </si>
  <si>
    <t>20043696-3</t>
  </si>
  <si>
    <t>KETIAN - Quetiapina 400mg/1U - Sólido - Oral de liberación modificada x 5 - PROCAPS</t>
  </si>
  <si>
    <t>20043696-4</t>
  </si>
  <si>
    <t>KETIAN - Quetiapina 400mg/1U - Sólido - Oral de liberación modificada x 15 - PROCAPS</t>
  </si>
  <si>
    <t>20043696-5</t>
  </si>
  <si>
    <t>KETIAN - Quetiapina 400mg/1U - Sólido - Oral de liberación modificada x 7 - PROCAPS</t>
  </si>
  <si>
    <t>20043696-6</t>
  </si>
  <si>
    <t>KETIAN - Quetiapina 400mg/1U - Sólido - Oral de liberación modificada x 21 - PROCAPS</t>
  </si>
  <si>
    <t>20043696-7</t>
  </si>
  <si>
    <t>KETIAN - Quetiapina 400mg/1U - Sólido - Oral de liberación modificada x 28 - PROCAPS</t>
  </si>
  <si>
    <t>20043696-8</t>
  </si>
  <si>
    <t>KETIAN - Quetiapina 400mg/1U - Sólido - Oral de liberación modificada x 10 - PROCAPS</t>
  </si>
  <si>
    <t>20043696-9</t>
  </si>
  <si>
    <t>KETIAN - Quetiapina 400mg/1U - Sólido - Oral de liberación modificada x 20 - PROCAPS</t>
  </si>
  <si>
    <t>20043700-1</t>
  </si>
  <si>
    <t>KETIAN - Quetiapina 50mg/1U - Sólido - Oral de liberación modificada x 2 - PROCAPS</t>
  </si>
  <si>
    <t>20043700-10</t>
  </si>
  <si>
    <t>KETIAN - Quetiapina 50mg/1U - Sólido - Oral de liberación modificada x 30 - PROCAPS</t>
  </si>
  <si>
    <t>20043700-11</t>
  </si>
  <si>
    <t>KETIAN - Quetiapina 50mg/1U - Sólido - Oral de liberación modificada x 60 - PROCAPS</t>
  </si>
  <si>
    <t>20043700-2</t>
  </si>
  <si>
    <t>KETIAN - Quetiapina 50mg/1U - Sólido - Oral de liberación modificada x 4 - PROCAPS</t>
  </si>
  <si>
    <t>20043700-3</t>
  </si>
  <si>
    <t>KETIAN - Quetiapina 50mg/1U - Sólido - Oral de liberación modificada x 5 - PROCAPS</t>
  </si>
  <si>
    <t>20043700-4</t>
  </si>
  <si>
    <t>KETIAN - Quetiapina 50mg/1U - Sólido - Oral de liberación modificada x 15 - PROCAPS</t>
  </si>
  <si>
    <t>20043700-5</t>
  </si>
  <si>
    <t>KETIAN - Quetiapina 50mg/1U - Sólido - Oral de liberación modificada x 7 - PROCAPS</t>
  </si>
  <si>
    <t>20043700-6</t>
  </si>
  <si>
    <t>KETIAN - Quetiapina 50mg/1U - Sólido - Oral de liberación modificada x 21 - PROCAPS</t>
  </si>
  <si>
    <t>20043700-7</t>
  </si>
  <si>
    <t>KETIAN - Quetiapina 50mg/1U - Sólido - Oral de liberación modificada x 28 - PROCAPS</t>
  </si>
  <si>
    <t>20043700-8</t>
  </si>
  <si>
    <t>KETIAN - Quetiapina 50mg/1U - Sólido - Oral de liberación modificada x 10 - PROCAPS</t>
  </si>
  <si>
    <t>20043700-9</t>
  </si>
  <si>
    <t>KETIAN - Quetiapina 50mg/1U - Sólido - Oral de liberación modificada x 20 - PROCAPS</t>
  </si>
  <si>
    <t>19949719-1</t>
  </si>
  <si>
    <t>DRUGTECH - Quetiapina 100mg/1U - Sólido - Oral de liberación no modificada x 15 - SYNTHESIS</t>
  </si>
  <si>
    <t>19949719-10</t>
  </si>
  <si>
    <t>DRUGTECH - Quetiapina 100mg/1U - Sólido - Oral de liberación no modificada x 40 - SYNTHESIS</t>
  </si>
  <si>
    <t>19949719-11</t>
  </si>
  <si>
    <t>DRUGTECH - Quetiapina 100mg/1U - Sólido - Oral de liberación no modificada x 50 - SYNTHESIS</t>
  </si>
  <si>
    <t>19949719-12</t>
  </si>
  <si>
    <t>DRUGTECH - Quetiapina 100mg/1U - Sólido - Oral de liberación no modificada x 70 - SYNTHESIS</t>
  </si>
  <si>
    <t>19949719-13</t>
  </si>
  <si>
    <t>DRUGTECH - Quetiapina 100mg/1U - Sólido - Oral de liberación no modificada x 80 - SYNTHESIS</t>
  </si>
  <si>
    <t>19949719-14</t>
  </si>
  <si>
    <t>DRUGTECH - Quetiapina 100mg/1U - Sólido - Oral de liberación no modificada x 90 - SYNTHESIS</t>
  </si>
  <si>
    <t>19949719-15</t>
  </si>
  <si>
    <t>DRUGTECH - Quetiapina 100mg/1U - Sólido - Oral de liberación no modificada x 100 - SYNTHESIS</t>
  </si>
  <si>
    <t>19949719-16</t>
  </si>
  <si>
    <t>DRUGTECH - Quetiapina 100mg/1U - Sólido - Oral de liberación no modificada x 200 - SYNTHESIS</t>
  </si>
  <si>
    <t>19949719-2</t>
  </si>
  <si>
    <t>DRUGTECH - Quetiapina 100mg/1U - Sólido - Oral de liberación no modificada x 30 - SYNTHESIS</t>
  </si>
  <si>
    <t>19949719-3</t>
  </si>
  <si>
    <t>19949719-4</t>
  </si>
  <si>
    <t>DRUGTECH - Quetiapina 100mg/1U - Sólido - Oral de liberación no modificada x 60 - SYNTHESIS</t>
  </si>
  <si>
    <t>19949719-5</t>
  </si>
  <si>
    <t>19949719-6</t>
  </si>
  <si>
    <t>19949719-7</t>
  </si>
  <si>
    <t>DRUGTECH - Quetiapina 100mg/1U - Sólido - Oral de liberación no modificada x 7 - SYNTHESIS</t>
  </si>
  <si>
    <t>19949719-8</t>
  </si>
  <si>
    <t>DRUGTECH - Quetiapina 100mg/1U - Sólido - Oral de liberación no modificada x 10 - SYNTHESIS</t>
  </si>
  <si>
    <t>19949719-9</t>
  </si>
  <si>
    <t>DRUGTECH - Quetiapina 100mg/1U - Sólido - Oral de liberación no modificada x 20 - SYNTHESIS</t>
  </si>
  <si>
    <t>19949721-1</t>
  </si>
  <si>
    <t>DRUGTECH - Quetiapina 200mg/1U - Sólido - Oral de liberación no modificada x 15 - SYNTHESIS</t>
  </si>
  <si>
    <t>19949721-10</t>
  </si>
  <si>
    <t>DRUGTECH - Quetiapina 200mg/1U - Sólido - Oral de liberación no modificada x 40 - SYNTHESIS</t>
  </si>
  <si>
    <t>19949721-11</t>
  </si>
  <si>
    <t>DRUGTECH - Quetiapina 200mg/1U - Sólido - Oral de liberación no modificada x 50 - SYNTHESIS</t>
  </si>
  <si>
    <t>19949721-12</t>
  </si>
  <si>
    <t>DRUGTECH - Quetiapina 200mg/1U - Sólido - Oral de liberación no modificada x 70 - SYNTHESIS</t>
  </si>
  <si>
    <t>19949721-13</t>
  </si>
  <si>
    <t>DRUGTECH - Quetiapina 200mg/1U - Sólido - Oral de liberación no modificada x 80 - SYNTHESIS</t>
  </si>
  <si>
    <t>19949721-14</t>
  </si>
  <si>
    <t>DRUGTECH - Quetiapina 200mg/1U - Sólido - Oral de liberación no modificada x 90 - SYNTHESIS</t>
  </si>
  <si>
    <t>19949721-15</t>
  </si>
  <si>
    <t>DRUGTECH - Quetiapina 200mg/1U - Sólido - Oral de liberación no modificada x 100 - SYNTHESIS</t>
  </si>
  <si>
    <t>19949721-16</t>
  </si>
  <si>
    <t>DRUGTECH - Quetiapina 200mg/1U - Sólido - Oral de liberación no modificada x 200 - SYNTHESIS</t>
  </si>
  <si>
    <t>19949721-2</t>
  </si>
  <si>
    <t>DRUGTECH - Quetiapina 200mg/1U - Sólido - Oral de liberación no modificada x 30 - SYNTHESIS</t>
  </si>
  <si>
    <t>19949721-3</t>
  </si>
  <si>
    <t>19949721-4</t>
  </si>
  <si>
    <t>19949721-5</t>
  </si>
  <si>
    <t>19949721-6</t>
  </si>
  <si>
    <t>DRUGTECH - Quetiapina 200mg/1U - Sólido - Oral de liberación no modificada x 60 - SYNTHESIS</t>
  </si>
  <si>
    <t>19949721-7</t>
  </si>
  <si>
    <t>DRUGTECH - Quetiapina 200mg/1U - Sólido - Oral de liberación no modificada x 7 - SYNTHESIS</t>
  </si>
  <si>
    <t>19949721-8</t>
  </si>
  <si>
    <t>DRUGTECH - Quetiapina 200mg/1U - Sólido - Oral de liberación no modificada x 10 - SYNTHESIS</t>
  </si>
  <si>
    <t>19949721-9</t>
  </si>
  <si>
    <t>DRUGTECH - Quetiapina 200mg/1U - Sólido - Oral de liberación no modificada x 20 - SYNTHESIS</t>
  </si>
  <si>
    <t>19949755-1</t>
  </si>
  <si>
    <t>DRUGTECH - Quetiapina 25mg/1U - Sólido - Oral de liberación no modificada x 30 - SYNTHESIS</t>
  </si>
  <si>
    <t>19949755-10</t>
  </si>
  <si>
    <t>DRUGTECH - Quetiapina 25mg/1U - Sólido - Oral de liberación no modificada x 50 - SYNTHESIS</t>
  </si>
  <si>
    <t>19949755-11</t>
  </si>
  <si>
    <t>DRUGTECH - Quetiapina 25mg/1U - Sólido - Oral de liberación no modificada x 70 - SYNTHESIS</t>
  </si>
  <si>
    <t>19949755-12</t>
  </si>
  <si>
    <t>DRUGTECH - Quetiapina 25mg/1U - Sólido - Oral de liberación no modificada x 80 - SYNTHESIS</t>
  </si>
  <si>
    <t>19949755-13</t>
  </si>
  <si>
    <t>DRUGTECH - Quetiapina 25mg/1U - Sólido - Oral de liberación no modificada x 90 - SYNTHESIS</t>
  </si>
  <si>
    <t>19949755-14</t>
  </si>
  <si>
    <t>DRUGTECH - Quetiapina 25mg/1U - Sólido - Oral de liberación no modificada x 100 - SYNTHESIS</t>
  </si>
  <si>
    <t>19949755-15</t>
  </si>
  <si>
    <t>DRUGTECH - Quetiapina 25mg/1U - Sólido - Oral de liberación no modificada x 200 - SYNTHESIS</t>
  </si>
  <si>
    <t>19949755-2</t>
  </si>
  <si>
    <t>DRUGTECH - Quetiapina 25mg/1U - Sólido - Oral de liberación no modificada x 60 - SYNTHESIS</t>
  </si>
  <si>
    <t>19949755-3</t>
  </si>
  <si>
    <t>DRUGTECH - Quetiapina 25mg/1U - Sólido - Oral de liberación no modificada x 15 - SYNTHESIS</t>
  </si>
  <si>
    <t>19949755-4</t>
  </si>
  <si>
    <t>19949755-5</t>
  </si>
  <si>
    <t>19949755-6</t>
  </si>
  <si>
    <t>DRUGTECH - Quetiapina 25mg/1U - Sólido - Oral de liberación no modificada x 7 - SYNTHESIS</t>
  </si>
  <si>
    <t>19949755-7</t>
  </si>
  <si>
    <t>DRUGTECH - Quetiapina 25mg/1U - Sólido - Oral de liberación no modificada x 10 - SYNTHESIS</t>
  </si>
  <si>
    <t>19949755-8</t>
  </si>
  <si>
    <t>DRUGTECH - Quetiapina 25mg/1U - Sólido - Oral de liberación no modificada x 20 - SYNTHESIS</t>
  </si>
  <si>
    <t>19949755-9</t>
  </si>
  <si>
    <t>DRUGTECH - Quetiapina 25mg/1U - Sólido - Oral de liberación no modificada x 40 - SYNTHESIS</t>
  </si>
  <si>
    <t>19960787-1</t>
  </si>
  <si>
    <t>SEROQUEL - Quetiapina 300mg/1U - Sólido - Oral de liberación no modificada x 30 - ASTRAZENECA</t>
  </si>
  <si>
    <t>19960787-3</t>
  </si>
  <si>
    <t>19976916-1</t>
  </si>
  <si>
    <t>DRUGTECH - Quetiapina 300mg/1U - Sólido - Oral de liberación no modificada x 10 - SYNTHESIS</t>
  </si>
  <si>
    <t>19976916-10</t>
  </si>
  <si>
    <t>DRUGTECH - Quetiapina 300mg/1U - Sólido - Oral de liberación no modificada x 80 - SYNTHESIS</t>
  </si>
  <si>
    <t>19976916-11</t>
  </si>
  <si>
    <t>DRUGTECH - Quetiapina 300mg/1U - Sólido - Oral de liberación no modificada x 90 - SYNTHESIS</t>
  </si>
  <si>
    <t>19976916-12</t>
  </si>
  <si>
    <t>DRUGTECH - Quetiapina 300mg/1U - Sólido - Oral de liberación no modificada x 100 - SYNTHESIS</t>
  </si>
  <si>
    <t>19976916-13</t>
  </si>
  <si>
    <t>DRUGTECH - Quetiapina 300mg/1U - Sólido - Oral de liberación no modificada x 200 - SYNTHESIS</t>
  </si>
  <si>
    <t>19976916-2</t>
  </si>
  <si>
    <t>DRUGTECH - Quetiapina 300mg/1U - Sólido - Oral de liberación no modificada x 20 - SYNTHESIS</t>
  </si>
  <si>
    <t>19976916-3</t>
  </si>
  <si>
    <t>DRUGTECH - Quetiapina 300mg/1U - Sólido - Oral de liberación no modificada x 30 - SYNTHESIS</t>
  </si>
  <si>
    <t>19976916-4</t>
  </si>
  <si>
    <t>DRUGTECH - Quetiapina 300mg/1U - Sólido - Oral de liberación no modificada x 7 - SYNTHESIS</t>
  </si>
  <si>
    <t>19976916-5</t>
  </si>
  <si>
    <t>DRUGTECH - Quetiapina 300mg/1U - Sólido - Oral de liberación no modificada x 15 - SYNTHESIS</t>
  </si>
  <si>
    <t>19976916-6</t>
  </si>
  <si>
    <t>DRUGTECH - Quetiapina 300mg/1U - Sólido - Oral de liberación no modificada x 40 - SYNTHESIS</t>
  </si>
  <si>
    <t>19976916-7</t>
  </si>
  <si>
    <t>DRUGTECH - Quetiapina 300mg/1U - Sólido - Oral de liberación no modificada x 50 - SYNTHESIS</t>
  </si>
  <si>
    <t>19976916-8</t>
  </si>
  <si>
    <t>DRUGTECH - Quetiapina 300mg/1U - Sólido - Oral de liberación no modificada x 60 - SYNTHESIS</t>
  </si>
  <si>
    <t>19976916-9</t>
  </si>
  <si>
    <t>DRUGTECH - Quetiapina 300mg/1U - Sólido - Oral de liberación no modificada x 70 - SYNTHESIS</t>
  </si>
  <si>
    <t>19995113-1</t>
  </si>
  <si>
    <t>QUETIAPINA - Quetiapina 25mg/1U - Sólido - Oral de liberación no modificada x 7 - TECNOQUIMICAS</t>
  </si>
  <si>
    <t>19995113-10</t>
  </si>
  <si>
    <t>QUETIAPINA - Quetiapina 25mg/1U - Sólido - Oral de liberación no modificada x 90 - TECNOQUIMICAS</t>
  </si>
  <si>
    <t>19995113-11</t>
  </si>
  <si>
    <t>QUETIAPINA - Quetiapina 25mg/1U - Sólido - Oral de liberación no modificada x 100 - TECNOQUIMICAS</t>
  </si>
  <si>
    <t>19995113-2</t>
  </si>
  <si>
    <t>QUETIAPINA - Quetiapina 25mg/1U - Sólido - Oral de liberación no modificada x 14 - TECNOQUIMICAS</t>
  </si>
  <si>
    <t>19995113-3</t>
  </si>
  <si>
    <t>QUETIAPINA - Quetiapina 25mg/1U - Sólido - Oral de liberación no modificada x 21 - TECNOQUIMICAS</t>
  </si>
  <si>
    <t>19995113-4</t>
  </si>
  <si>
    <t>QUETIAPINA - Quetiapina 25mg/1U - Sólido - Oral de liberación no modificada x 10 - TECNOQUIMICAS</t>
  </si>
  <si>
    <t>19995113-5</t>
  </si>
  <si>
    <t>QUETIAPINA - Quetiapina 25mg/1U - Sólido - Oral de liberación no modificada x 20 - TECNOQUIMICAS</t>
  </si>
  <si>
    <t>19995113-6</t>
  </si>
  <si>
    <t>QUETIAPINA - Quetiapina 25mg/1U - Sólido - Oral de liberación no modificada x 30 - TECNOQUIMICAS</t>
  </si>
  <si>
    <t>19995113-7</t>
  </si>
  <si>
    <t>QUETIAPINA - Quetiapina 25mg/1U - Sólido - Oral de liberación no modificada x 40 - TECNOQUIMICAS</t>
  </si>
  <si>
    <t>19995113-9</t>
  </si>
  <si>
    <t>QUETIAPINA - Quetiapina 25mg/1U - Sólido - Oral de liberación no modificada x 60 - TECNOQUIMICAS</t>
  </si>
  <si>
    <t>19995320-1</t>
  </si>
  <si>
    <t>QUETIAPINA - Quetiapina 200mg/1U - Sólido - Oral de liberación no modificada x 7 - TECNOQUIMICAS</t>
  </si>
  <si>
    <t>19995320-10</t>
  </si>
  <si>
    <t>QUETIAPINA - Quetiapina 200mg/1U - Sólido - Oral de liberación no modificada x 100 - TECNOQUIMICAS</t>
  </si>
  <si>
    <t>19995320-11</t>
  </si>
  <si>
    <t>QUETIAPINA - Quetiapina 200mg/1U - Sólido - Oral de liberación no modificada x 40 - TECNOQUIMICAS</t>
  </si>
  <si>
    <t>19995320-2</t>
  </si>
  <si>
    <t>QUETIAPINA - Quetiapina 200mg/1U - Sólido - Oral de liberación no modificada x 10 - TECNOQUIMICAS</t>
  </si>
  <si>
    <t>19995320-4</t>
  </si>
  <si>
    <t>QUETIAPINA - Quetiapina 200mg/1U - Sólido - Oral de liberación no modificada x 60 - TECNOQUIMICAS</t>
  </si>
  <si>
    <t>19995320-5</t>
  </si>
  <si>
    <t>QUETIAPINA - Quetiapina 200mg/1U - Sólido - Oral de liberación no modificada x 14 - TECNOQUIMICAS</t>
  </si>
  <si>
    <t>19995320-6</t>
  </si>
  <si>
    <t>QUETIAPINA - Quetiapina 200mg/1U - Sólido - Oral de liberación no modificada x 21 - TECNOQUIMICAS</t>
  </si>
  <si>
    <t>19995320-7</t>
  </si>
  <si>
    <t>QUETIAPINA - Quetiapina 200mg/1U - Sólido - Oral de liberación no modificada x 20 - TECNOQUIMICAS</t>
  </si>
  <si>
    <t>19995320-9</t>
  </si>
  <si>
    <t>QUETIAPINA - Quetiapina 200mg/1U - Sólido - Oral de liberación no modificada x 90 - TECNOQUIMICAS</t>
  </si>
  <si>
    <t>19996292-1</t>
  </si>
  <si>
    <t>QUETIAPINA - Quetiapina 100mg/1U - Sólido - Oral de liberación no modificada x 2 - TECNOQUIMICAS</t>
  </si>
  <si>
    <t>19996292-10</t>
  </si>
  <si>
    <t>QUETIAPINA - Quetiapina 100mg/1U - Sólido - Oral de liberación no modificada x 90 - TECNOQUIMICAS</t>
  </si>
  <si>
    <t>19996292-11</t>
  </si>
  <si>
    <t>QUETIAPINA - Quetiapina 100mg/1U - Sólido - Oral de liberación no modificada x 100 - TECNOQUIMICAS</t>
  </si>
  <si>
    <t>19996292-2</t>
  </si>
  <si>
    <t>QUETIAPINA - Quetiapina 100mg/1U - Sólido - Oral de liberación no modificada x 7 - TECNOQUIMICAS</t>
  </si>
  <si>
    <t>19996292-3</t>
  </si>
  <si>
    <t>QUETIAPINA - Quetiapina 100mg/1U - Sólido - Oral de liberación no modificada x 14 - TECNOQUIMICAS</t>
  </si>
  <si>
    <t>19996292-4</t>
  </si>
  <si>
    <t>QUETIAPINA - Quetiapina 100mg/1U - Sólido - Oral de liberación no modificada x 21 - TECNOQUIMICAS</t>
  </si>
  <si>
    <t>19996292-5</t>
  </si>
  <si>
    <t>QUETIAPINA - Quetiapina 100mg/1U - Sólido - Oral de liberación no modificada x 10 - TECNOQUIMICAS</t>
  </si>
  <si>
    <t>19996292-6</t>
  </si>
  <si>
    <t>QUETIAPINA - Quetiapina 100mg/1U - Sólido - Oral de liberación no modificada x 20 - TECNOQUIMICAS</t>
  </si>
  <si>
    <t>19996292-7</t>
  </si>
  <si>
    <t>QUETIAPINA - Quetiapina 100mg/1U - Sólido - Oral de liberación no modificada x 30 - TECNOQUIMICAS</t>
  </si>
  <si>
    <t>19996292-8</t>
  </si>
  <si>
    <t>QUETIAPINA - Quetiapina 100mg/1U - Sólido - Oral de liberación no modificada x 40 - TECNOQUIMICAS</t>
  </si>
  <si>
    <t>19996292-9</t>
  </si>
  <si>
    <t>QUETIAPINA - Quetiapina 100mg/1U - Sólido - Oral de liberación no modificada x 60 - TECNOQUIMICAS</t>
  </si>
  <si>
    <t>19996348-1</t>
  </si>
  <si>
    <t>QUETIAPINA - Quetiapina 300mg/1U - Sólido - Oral de liberación no modificada x 7 - TECNOQUIMICAS</t>
  </si>
  <si>
    <t>19996348-10</t>
  </si>
  <si>
    <t>QUETIAPINA - Quetiapina 300mg/1U - Sólido - Oral de liberación no modificada x 100 - TECNOQUIMICAS</t>
  </si>
  <si>
    <t>19996348-2</t>
  </si>
  <si>
    <t>QUETIAPINA - Quetiapina 300mg/1U - Sólido - Oral de liberación no modificada x 14 - TECNOQUIMICAS</t>
  </si>
  <si>
    <t>19996348-3</t>
  </si>
  <si>
    <t>QUETIAPINA - Quetiapina 300mg/1U - Sólido - Oral de liberación no modificada x 21 - TECNOQUIMICAS</t>
  </si>
  <si>
    <t>19996348-4</t>
  </si>
  <si>
    <t>QUETIAPINA - Quetiapina 300mg/1U - Sólido - Oral de liberación no modificada x 10 - TECNOQUIMICAS</t>
  </si>
  <si>
    <t>19996348-5</t>
  </si>
  <si>
    <t>QUETIAPINA - Quetiapina 300mg/1U - Sólido - Oral de liberación no modificada x 20 - TECNOQUIMICAS</t>
  </si>
  <si>
    <t>19996348-7</t>
  </si>
  <si>
    <t>QUETIAPINA - Quetiapina 300mg/1U - Sólido - Oral de liberación no modificada x 40 - TECNOQUIMICAS</t>
  </si>
  <si>
    <t>19996348-8</t>
  </si>
  <si>
    <t>QUETIAPINA - Quetiapina 300mg/1U - Sólido - Oral de liberación no modificada x 60 - TECNOQUIMICAS</t>
  </si>
  <si>
    <t>19996348-9</t>
  </si>
  <si>
    <t>QUETIAPINA - Quetiapina 300mg/1U - Sólido - Oral de liberación no modificada x 90 - TECNOQUIMICAS</t>
  </si>
  <si>
    <t>224715-1</t>
  </si>
  <si>
    <t>SEROQUEL - Quetiapina 100mg/1U - Sólido - Oral de liberación no modificada x 10 - ASTRAZENECA</t>
  </si>
  <si>
    <t>224715-5</t>
  </si>
  <si>
    <t>SEROQUEL - Quetiapina 100mg/1U - Sólido - Oral de liberación no modificada x 20 - ASTRAZENECA</t>
  </si>
  <si>
    <t>224715-6</t>
  </si>
  <si>
    <t>SEROQUEL - Quetiapina 100mg/1U - Sólido - Oral de liberación no modificada x 30 - ASTRAZENECA</t>
  </si>
  <si>
    <t>224715-7</t>
  </si>
  <si>
    <t>SEROQUEL - Quetiapina 100mg/1U - Sólido - Oral de liberación no modificada x 60 - ASTRAZENECA</t>
  </si>
  <si>
    <t>224715-8</t>
  </si>
  <si>
    <t>SEROQUEL - Quetiapina 100mg/1U - Sólido - Oral de liberación no modificada x 90 - ASTRAZENECA</t>
  </si>
  <si>
    <t>224717-3</t>
  </si>
  <si>
    <t>SEROQUEL - Quetiapina 200mg/1U - Sólido - Oral de liberación no modificada x 10 - ASTRAZENECA</t>
  </si>
  <si>
    <t>224717-4</t>
  </si>
  <si>
    <t>SEROQUEL - Quetiapina 200mg/1U - Sólido - Oral de liberación no modificada x 20 - ASTRAZENECA</t>
  </si>
  <si>
    <t>224717-5</t>
  </si>
  <si>
    <t>SEROQUEL - Quetiapina 200mg/1U - Sólido - Oral de liberación no modificada x 30 - ASTRAZENECA</t>
  </si>
  <si>
    <t>224717-6</t>
  </si>
  <si>
    <t>SEROQUEL - Quetiapina 200mg/1U - Sólido - Oral de liberación no modificada x 60 - ASTRAZENECA</t>
  </si>
  <si>
    <t>224717-7</t>
  </si>
  <si>
    <t>SEROQUEL - Quetiapina 200mg/1U - Sólido - Oral de liberación no modificada x 90 - ASTRAZENECA</t>
  </si>
  <si>
    <t>224719-3</t>
  </si>
  <si>
    <t>SEROQUEL - Quetiapina 25mg/1U - Sólido - Oral de liberación no modificada x 10 - ASTRAZENECA</t>
  </si>
  <si>
    <t>224719-4</t>
  </si>
  <si>
    <t>SEROQUEL - Quetiapina 25mg/1U - Sólido - Oral de liberación no modificada x 20 - ASTRAZENECA</t>
  </si>
  <si>
    <t>224719-5</t>
  </si>
  <si>
    <t>SEROQUEL - Quetiapina 25mg/1U - Sólido - Oral de liberación no modificada x 30 - ASTRAZENECA</t>
  </si>
  <si>
    <t>224719-6</t>
  </si>
  <si>
    <t>SEROQUEL - Quetiapina 25mg/1U - Sólido - Oral de liberación no modificada x 60 - ASTRAZENECA</t>
  </si>
  <si>
    <t>224719-7</t>
  </si>
  <si>
    <t>SEROQUEL - Quetiapina 25mg/1U - Sólido - Oral de liberación no modificada x 90 - ASTRAZENECA</t>
  </si>
  <si>
    <t>19985874-1</t>
  </si>
  <si>
    <t>EXELON - Rivastigmina 9mg/1U - Sólido - Transdérmica (percutánea) x 3 - NOVARTIS</t>
  </si>
  <si>
    <t>19985874-2</t>
  </si>
  <si>
    <t>EXELON - Rivastigmina 9mg/1U - Sólido - Transdérmica (percutánea) x 7 - NOVARTIS</t>
  </si>
  <si>
    <t>19985874-3</t>
  </si>
  <si>
    <t>EXELON - Rivastigmina 9mg/1U - Sólido - Transdérmica (percutánea) x 15 - NOVARTIS</t>
  </si>
  <si>
    <t>19985874-4</t>
  </si>
  <si>
    <t>EXELON - Rivastigmina 9mg/1U - Sólido - Transdérmica (percutánea) x 30 - NOVARTIS</t>
  </si>
  <si>
    <t>19985874-5</t>
  </si>
  <si>
    <t>EXELON - Rivastigmina 9mg/1U - Sólido - Transdérmica (percutánea) x 60 - NOVARTIS</t>
  </si>
  <si>
    <t>19985874-6</t>
  </si>
  <si>
    <t>EXELON - Rivastigmina 9mg/1U - Sólido - Transdérmica (percutánea) x 100 - NOVARTIS</t>
  </si>
  <si>
    <t>19985986-2</t>
  </si>
  <si>
    <t>EXELON - Rivastigmina 27mg/1U - Sólido - Transdérmica (percutánea) x 7 - NOVARTIS</t>
  </si>
  <si>
    <t>19985986-3</t>
  </si>
  <si>
    <t>EXELON - Rivastigmina 27mg/1U - Sólido - Transdérmica (percutánea) x 15 - NOVARTIS</t>
  </si>
  <si>
    <t>19985986-4</t>
  </si>
  <si>
    <t>EXELON - Rivastigmina 27mg/1U - Sólido - Transdérmica (percutánea) x 30 - NOVARTIS</t>
  </si>
  <si>
    <t>19985986-5</t>
  </si>
  <si>
    <t>EXELON - Rivastigmina 27mg/1U - Sólido - Transdérmica (percutánea) x 60 - NOVARTIS</t>
  </si>
  <si>
    <t>19985986-6</t>
  </si>
  <si>
    <t>EXELON - Rivastigmina 27mg/1U - Sólido - Transdérmica (percutánea) x 100 - NOVARTIS</t>
  </si>
  <si>
    <t>19985987-1</t>
  </si>
  <si>
    <t>EXELON - Rivastigmina 18mg/1U - Sólido - Transdérmica (percutánea) x 3 - NOVARTIS</t>
  </si>
  <si>
    <t>19985987-2</t>
  </si>
  <si>
    <t>EXELON - Rivastigmina 18mg/1U - Sólido - Transdérmica (percutánea) x 7 - NOVARTIS</t>
  </si>
  <si>
    <t>19985987-3</t>
  </si>
  <si>
    <t>EXELON - Rivastigmina 18mg/1U - Sólido - Transdérmica (percutánea) x 15 - NOVARTIS</t>
  </si>
  <si>
    <t>19985987-4</t>
  </si>
  <si>
    <t>EXELON - Rivastigmina 18mg/1U - Sólido - Transdérmica (percutánea) x 30 - NOVARTIS</t>
  </si>
  <si>
    <t>19985987-5</t>
  </si>
  <si>
    <t>EXELON - Rivastigmina 18mg/1U - Sólido - Transdérmica (percutánea) x 60 - NOVARTIS</t>
  </si>
  <si>
    <t>19985987-6</t>
  </si>
  <si>
    <t>EXELON - Rivastigmina 18mg/1U - Sólido - Transdérmica (percutánea) x 100 - NOVARTIS</t>
  </si>
  <si>
    <t>20008022-1</t>
  </si>
  <si>
    <t>EXELON - Rivastigmina 4,5mg/1U - Sólido - Oral x 14 - NOVARTIS</t>
  </si>
  <si>
    <t>20008022-2</t>
  </si>
  <si>
    <t>EXELON - Rivastigmina 4,5mg/1U - Sólido - Oral x 28 - NOVARTIS</t>
  </si>
  <si>
    <t>20008022-3</t>
  </si>
  <si>
    <t>EXELON - Rivastigmina 4,5mg/1U - Sólido - Oral x 56 - NOVARTIS</t>
  </si>
  <si>
    <t>20008022-4</t>
  </si>
  <si>
    <t>EXELON - Rivastigmina 4,5mg/1U - Sólido - Oral x 112 - NOVARTIS</t>
  </si>
  <si>
    <t>20008022-5</t>
  </si>
  <si>
    <t>20008023-1</t>
  </si>
  <si>
    <t>EXELON - Rivastigmina 1,5mg/1U - Sólido - Oral x 14 - NOVARTIS</t>
  </si>
  <si>
    <t>20008023-2</t>
  </si>
  <si>
    <t>EXELON - Rivastigmina 1,5mg/1U - Sólido - Oral x 28 - NOVARTIS</t>
  </si>
  <si>
    <t>20008023-3</t>
  </si>
  <si>
    <t>EXELON - Rivastigmina 1,5mg/1U - Sólido - Oral x 56 - NOVARTIS</t>
  </si>
  <si>
    <t>20008023-4</t>
  </si>
  <si>
    <t>EXELON - Rivastigmina 1,5mg/1U - Sólido - Oral x 112 - NOVARTIS</t>
  </si>
  <si>
    <t>20008025-1</t>
  </si>
  <si>
    <t>EXELON - Rivastigmina 3mg/1U - Sólido - Oral x 14 - NOVARTIS</t>
  </si>
  <si>
    <t>20008025-2</t>
  </si>
  <si>
    <t>EXELON - Rivastigmina 3mg/1U - Sólido - Oral x 28 - NOVARTIS</t>
  </si>
  <si>
    <t>20008025-3</t>
  </si>
  <si>
    <t>EXELON - Rivastigmina 3mg/1U - Sólido - Oral x 56 - NOVARTIS</t>
  </si>
  <si>
    <t>20008025-4</t>
  </si>
  <si>
    <t>EXELON - Rivastigmina 3mg/1U - Sólido - Oral x 112 - NOVARTIS</t>
  </si>
  <si>
    <t>20008025-5</t>
  </si>
  <si>
    <t>20008026-1</t>
  </si>
  <si>
    <t>EXELON - Rivastigmina 6mg/1U - Sólido - Oral x 112 - NOVARTIS</t>
  </si>
  <si>
    <t>20008026-2</t>
  </si>
  <si>
    <t>EXELON - Rivastigmina 6mg/1U - Sólido - Oral x 14 - NOVARTIS</t>
  </si>
  <si>
    <t>20008026-3</t>
  </si>
  <si>
    <t>EXELON - Rivastigmina 6mg/1U - Sólido - Oral x 28 - NOVARTIS</t>
  </si>
  <si>
    <t>20008026-4</t>
  </si>
  <si>
    <t>EXELON - Rivastigmina 6mg/1U - Sólido - Oral x 56 - NOVARTIS</t>
  </si>
  <si>
    <t>20008026-5</t>
  </si>
  <si>
    <t>20018590-1</t>
  </si>
  <si>
    <t>RIVAMER - Rivastigmina 1,5mg/1U - Sólido - Oral x 30 - SUN PHARMACEUTICAL</t>
  </si>
  <si>
    <t>20018593-1</t>
  </si>
  <si>
    <t>RIVAMER - Rivastigmina 4,5mg/1U - Sólido - Oral x 30 - SUN PHARMACEUTICAL</t>
  </si>
  <si>
    <t>20018595-1</t>
  </si>
  <si>
    <t>RIVAMER - Rivastigmina 3mg/1U - Sólido - Oral x 30 - SUN PHARMACEUTICAL</t>
  </si>
  <si>
    <t>228406-1</t>
  </si>
  <si>
    <t>AGRASTAT - Tirofiban 12,5mg/50ml (0,25mg/1ml) - Líquido/Sólido - Inyectable x 1 - ASPEN</t>
  </si>
  <si>
    <t>19971860-1</t>
  </si>
  <si>
    <t>THYROGEN - Tirotropina 1,1mg/1U - Líquido/Sólido - Inyectable x 2 - GENZYME</t>
  </si>
  <si>
    <t>19997476-1</t>
  </si>
  <si>
    <t>YONDELIS - Trabectedin 1mg/1U - Líquido/Sólido - Inyectable x 1 - JANSSEN</t>
  </si>
  <si>
    <t>19997476-2</t>
  </si>
  <si>
    <t>YONDELIS - Trabectedin 1mg/1U - Líquido/Sólido - Inyectable x 2 - JANSSEN</t>
  </si>
  <si>
    <t>19997476-3</t>
  </si>
  <si>
    <t>YONDELIS - Trabectedin 1mg/1U - Líquido/Sólido - Inyectable x 3 - JANSSEN</t>
  </si>
  <si>
    <t>19997476-4</t>
  </si>
  <si>
    <t>YONDELIS - Trabectedin 1mg/1U - Líquido/Sólido - Inyectable x 5 - JANSSEN</t>
  </si>
  <si>
    <t>19997476-5</t>
  </si>
  <si>
    <t>YONDELIS - Trabectedin 1mg/1U - Líquido/Sólido - Inyectable x 10 - JANSSEN</t>
  </si>
  <si>
    <t>20009810-1</t>
  </si>
  <si>
    <t>STELARA - Ustekinumab 45mg/0,5ml (90mg/1ml) - Líquido/Sólido - Inyectable x 1 - JANSSEN</t>
  </si>
  <si>
    <t>20009810-2</t>
  </si>
  <si>
    <t>STELARA - Ustekinumab 45mg/0,5ml (90mg/1ml) - Líquido/Sólido - Inyectable x 2 - JANSSEN</t>
  </si>
  <si>
    <t>20009810-3</t>
  </si>
  <si>
    <t>STELARA - Ustekinumab 45mg/0,5ml (90mg/1ml) - Líquido/Sólido - Inyectable x 3 - JANSSEN</t>
  </si>
  <si>
    <t>20009810-4</t>
  </si>
  <si>
    <t>STELARA - Ustekinumab 45mg/0,5ml (90mg/1ml) - Líquido/Sólido - Inyectable x 10 - JANSSEN</t>
  </si>
  <si>
    <t>20091274-1</t>
  </si>
  <si>
    <t>TRULICITY - Dulaglutida 0,75mg/0,5ml (1,5mg/1ml) - Líquido/Sólido - Inyectable x 1 - ELI LILLY</t>
  </si>
  <si>
    <t>20091274-2</t>
  </si>
  <si>
    <t>TRULICITY - Dulaglutida 0,75mg/0,5ml (1,5mg/1ml) - Líquido/Sólido - Inyectable x 2 - ELI LILLY</t>
  </si>
  <si>
    <t>20091274-3</t>
  </si>
  <si>
    <t>TRULICITY - Dulaglutida 0,75mg/0,5ml (1,5mg/1ml) - Líquido/Sólido - Inyectable x 4 - ELI LILLY</t>
  </si>
  <si>
    <t>20087648-1</t>
  </si>
  <si>
    <t>ARANESP - Darbepoetina Alfa 0,1mg/0,5ml (0,2mg/1ml) - Líquido/Sólido - Inyectable x 1 - AMGEN</t>
  </si>
  <si>
    <t>20087648-2</t>
  </si>
  <si>
    <t>ARANESP - Darbepoetina Alfa 0,1mg/0,5ml (0,2mg/1ml) - Líquido/Sólido - Inyectable x 4 - AMGEN</t>
  </si>
  <si>
    <t>20088052-1</t>
  </si>
  <si>
    <t>ARANESP - Darbepoetina Alfa 0,05mg/0,5ml (0,1mg/1ml) - Líquido/Sólido - Inyectable x 1 - AMGEN</t>
  </si>
  <si>
    <t>20088052-2</t>
  </si>
  <si>
    <t>ARANESP - Darbepoetina Alfa 0,05mg/0,5ml (0,1mg/1ml) - Líquido/Sólido - Inyectable x 4 - AMGEN</t>
  </si>
  <si>
    <t>20061396-1</t>
  </si>
  <si>
    <t>ADEMPAS - Riociguat 0,5mg/1U - Sólido - Oral x 42 - BAYER</t>
  </si>
  <si>
    <t>20061396-2</t>
  </si>
  <si>
    <t>20071181-1</t>
  </si>
  <si>
    <t>ADEMPAS - Riociguat 1mg/1U - Sólido - Oral x 42 - BAYER</t>
  </si>
  <si>
    <t>20071181-2</t>
  </si>
  <si>
    <t>20025804-2</t>
  </si>
  <si>
    <t>MIMPARA - Cinacalcet 30mg/1U - Sólido - Oral x 28 - AMGEN</t>
  </si>
  <si>
    <t>20025804-3</t>
  </si>
  <si>
    <t>MIMPARA - Cinacalcet 30mg/1U - Sólido - Oral x 30 - AMGEN</t>
  </si>
  <si>
    <t>20036785-2</t>
  </si>
  <si>
    <t>MIMPARA - Cinacalcet 60mg/1U - Sólido - Oral x 28 - AMGEN</t>
  </si>
  <si>
    <t>20036785-3</t>
  </si>
  <si>
    <t>MIMPARA - Cinacalcet 60mg/1U - Sólido - Oral x 30 - AMGEN</t>
  </si>
  <si>
    <t>20036785-4</t>
  </si>
  <si>
    <t>MIMPARA - Cinacalcet 60mg/1U - Sólido - Oral x 84 - AMGEN</t>
  </si>
  <si>
    <t>20058697-1</t>
  </si>
  <si>
    <t>ADCETRIS - Brentuximab Vedotina 50mg/1U - Líquido/Sólido - Inyectable x 1 - TAKEDA</t>
  </si>
  <si>
    <t>20066634-1</t>
  </si>
  <si>
    <t>GIOTRIF - Afatinib 20mg/1U - Sólido - Oral x 28 - BOEHRINGER</t>
  </si>
  <si>
    <t>20066634-2</t>
  </si>
  <si>
    <t>GIOTRIF - Afatinib 20mg/1U - Sólido - Oral x 14 - BOEHRINGER</t>
  </si>
  <si>
    <t>20066634-3</t>
  </si>
  <si>
    <t>GIOTRIF - Afatinib 20mg/1U - Sólido - Oral x 56 - BOEHRINGER</t>
  </si>
  <si>
    <t>20093590-1</t>
  </si>
  <si>
    <t>GIOTRIF - Afatinib 30mg/1U - Sólido - Oral x 14 - BOEHRINGER</t>
  </si>
  <si>
    <t>20093590-2</t>
  </si>
  <si>
    <t>GIOTRIF - Afatinib 30mg/1U - Sólido - Oral x 28 - BOEHRINGER</t>
  </si>
  <si>
    <t>20093590-3</t>
  </si>
  <si>
    <t>GIOTRIF - Afatinib 30mg/1U - Sólido - Oral x 56 - BOEHRINGER</t>
  </si>
  <si>
    <t>20093591-1</t>
  </si>
  <si>
    <t>GIOTRIF - Afatinib 40mg/1U - Sólido - Oral x 14 - BOEHRINGER</t>
  </si>
  <si>
    <t>20093591-2</t>
  </si>
  <si>
    <t>GIOTRIF - Afatinib 40mg/1U - Sólido - Oral x 28 - BOEHRINGER</t>
  </si>
  <si>
    <t>20093591-3</t>
  </si>
  <si>
    <t>GIOTRIF - Afatinib 40mg/1U - Sólido - Oral x 56 - BOEHRINGER</t>
  </si>
  <si>
    <t>20039769-1</t>
  </si>
  <si>
    <t>ZELBORAF - Vemurafenib 240mg/1U - Sólido - Oral x 56 - ROCHE</t>
  </si>
  <si>
    <t>20056375-1</t>
  </si>
  <si>
    <t>INLYTA - Axitinib 1mg/1U - Sólido - Oral x 56 - PFIZER</t>
  </si>
  <si>
    <t>20056375-2</t>
  </si>
  <si>
    <t>INLYTA - Axitinib 1mg/1U - Sólido - Oral x 60 - PFIZER</t>
  </si>
  <si>
    <t>20056375-25</t>
  </si>
  <si>
    <t>INLYTA - Axitinib 1mg/1U - Sólido - Oral x 7 - PFIZER</t>
  </si>
  <si>
    <t>20056375-26</t>
  </si>
  <si>
    <t>INLYTA - Axitinib 1mg/1U - Sólido - Oral x 10 - PFIZER</t>
  </si>
  <si>
    <t>20056375-27</t>
  </si>
  <si>
    <t>INLYTA - Axitinib 1mg/1U - Sólido - Oral x 14 - PFIZER</t>
  </si>
  <si>
    <t>20056375-28</t>
  </si>
  <si>
    <t>INLYTA - Axitinib 1mg/1U - Sólido - Oral x 20 - PFIZER</t>
  </si>
  <si>
    <t>20056375-29</t>
  </si>
  <si>
    <t>INLYTA - Axitinib 1mg/1U - Sólido - Oral x 28 - PFIZER</t>
  </si>
  <si>
    <t>20056375-3</t>
  </si>
  <si>
    <t>INLYTA - Axitinib 1mg/1U - Sólido - Oral x 90 - PFIZER</t>
  </si>
  <si>
    <t>20056375-30</t>
  </si>
  <si>
    <t>INLYTA - Axitinib 1mg/1U - Sólido - Oral x 30 - PFIZER</t>
  </si>
  <si>
    <t>20056375-31</t>
  </si>
  <si>
    <t>INLYTA - Axitinib 1mg/1U - Sólido - Oral x 40 - PFIZER</t>
  </si>
  <si>
    <t>20056375-32</t>
  </si>
  <si>
    <t>INLYTA - Axitinib 1mg/1U - Sólido - Oral x 50 - PFIZER</t>
  </si>
  <si>
    <t>20056375-33</t>
  </si>
  <si>
    <t>20056375-34</t>
  </si>
  <si>
    <t>20056375-35</t>
  </si>
  <si>
    <t>INLYTA - Axitinib 1mg/1U - Sólido - Oral x 84 - PFIZER</t>
  </si>
  <si>
    <t>20056375-36</t>
  </si>
  <si>
    <t>20056375-37</t>
  </si>
  <si>
    <t>INLYTA - Axitinib 1mg/1U - Sólido - Oral x 96 - PFIZER</t>
  </si>
  <si>
    <t>20056375-38</t>
  </si>
  <si>
    <t>INLYTA - Axitinib 1mg/1U - Sólido - Oral x 100 - PFIZER</t>
  </si>
  <si>
    <t>20056375-4</t>
  </si>
  <si>
    <t>20056375-5</t>
  </si>
  <si>
    <t>INLYTA - Axitinib 1mg/1U - Sólido - Oral x 180 - PFIZER</t>
  </si>
  <si>
    <t>20056375-6</t>
  </si>
  <si>
    <t>INLYTA - Axitinib 1mg/1U - Sólido - Oral x 500 - PFIZER</t>
  </si>
  <si>
    <t>20055293-1</t>
  </si>
  <si>
    <t>JAKAVI - Ruxolitinib 5mg/1U - Sólido - Oral x 60 - NOVARTIS</t>
  </si>
  <si>
    <t>20055293-3</t>
  </si>
  <si>
    <t>20007778-1</t>
  </si>
  <si>
    <t>FIRMAGON - Degarelix 80mg/1U - Líquido/Sólido - Inyectable x 1 - FERRING</t>
  </si>
  <si>
    <t>20007778-2</t>
  </si>
  <si>
    <t>FIRMAGON - Degarelix 80mg/1U - Líquido/Sólido - Inyectable x 2 - FERRING</t>
  </si>
  <si>
    <t>20007778-3</t>
  </si>
  <si>
    <t>FIRMAGON - Degarelix 80mg/1U - Líquido/Sólido - Inyectable x 3 - FERRING</t>
  </si>
  <si>
    <t>20007778-4</t>
  </si>
  <si>
    <t>20007778-5</t>
  </si>
  <si>
    <t>20007778-6</t>
  </si>
  <si>
    <t>20007778-7</t>
  </si>
  <si>
    <t>20062725-2</t>
  </si>
  <si>
    <t>FIRMAGON - Degarelix 120mg/1U - Líquido/Sólido - Inyectable x 2 - FERRING</t>
  </si>
  <si>
    <t>20062725-3</t>
  </si>
  <si>
    <t>FIRMAGON - Degarelix 120mg/1U - Líquido/Sólido - Inyectable x 3 - FERRING</t>
  </si>
  <si>
    <t>20062725-4</t>
  </si>
  <si>
    <t>FIRMAGON - Degarelix 120mg/1U - Líquido/Sólido - Inyectable x 1 - FERRING</t>
  </si>
  <si>
    <t>20062725-5</t>
  </si>
  <si>
    <t>20056150-1</t>
  </si>
  <si>
    <t>MOZOBIL - Plerixafor 24mg/1,2ml (20mg/1ml) - Líquido/Sólido - Inyectable x 1 - GENZYME</t>
  </si>
  <si>
    <t>20056290-1</t>
  </si>
  <si>
    <t>AUBAGIO - Teriflunomida 14mg/1U - Sólido - Oral x 28 - GENZYME</t>
  </si>
  <si>
    <t>20085224-1</t>
  </si>
  <si>
    <t>ENTYVIO - Vedolizumab 300mg/1U - Líquido/Sólido - Inyectable x 1 - TAKEDA</t>
  </si>
  <si>
    <t>20085224-2</t>
  </si>
  <si>
    <t>20042898-1</t>
  </si>
  <si>
    <t>FAMPYRA - Fampridine 10mg/1U - Sólido - Oral de liberación modificada x 56 - BIOGEN</t>
  </si>
  <si>
    <t>20060952-1</t>
  </si>
  <si>
    <t>FASTURTEC - Rasburicasa 1,5mg/1U - Líquido/Sólido - Inyectable x 3 - SANOFI AVENTIS</t>
  </si>
  <si>
    <t>20018741-1</t>
  </si>
  <si>
    <t>PALEXIS - Tapentadol 50mg/1U - Sólido - Oral de liberación modificada x 7 - GRUNENTHAL</t>
  </si>
  <si>
    <t>20018741-2</t>
  </si>
  <si>
    <t>PALEXIS - Tapentadol 50mg/1U - Sólido - Oral de liberación modificada x 10 - GRUNENTHAL</t>
  </si>
  <si>
    <t>20018741-3</t>
  </si>
  <si>
    <t>PALEXIS - Tapentadol 50mg/1U - Sólido - Oral de liberación modificada x 14 - GRUNENTHAL</t>
  </si>
  <si>
    <t>20018741-4</t>
  </si>
  <si>
    <t>PALEXIS - Tapentadol 50mg/1U - Sólido - Oral de liberación modificada x 20 - GRUNENTHAL</t>
  </si>
  <si>
    <t>20018741-5</t>
  </si>
  <si>
    <t>PALEXIS - Tapentadol 50mg/1U - Sólido - Oral de liberación modificada x 28 - GRUNENTHAL</t>
  </si>
  <si>
    <t>20018741-6</t>
  </si>
  <si>
    <t>PALEXIS - Tapentadol 50mg/1U - Sólido - Oral de liberación modificada x 30 - GRUNENTHAL</t>
  </si>
  <si>
    <t>20018741-7</t>
  </si>
  <si>
    <t>PALEXIS - Tapentadol 50mg/1U - Sólido - Oral de liberación modificada x 60 - GRUNENTHAL</t>
  </si>
  <si>
    <t>20049944-1</t>
  </si>
  <si>
    <t>PALEXIS - Tapentadol 100mg/1U - Sólido - Oral de liberación modificada x 7 - GRUNENTHAL</t>
  </si>
  <si>
    <t>20049944-5</t>
  </si>
  <si>
    <t>PALEXIS - Tapentadol 100mg/1U - Sólido - Oral de liberación modificada x 28 - GRUNENTHAL</t>
  </si>
  <si>
    <t>20049944-6</t>
  </si>
  <si>
    <t>PALEXIS - Tapentadol 100mg/1U - Sólido - Oral de liberación modificada x 30 - GRUNENTHAL</t>
  </si>
  <si>
    <t>20049944-7</t>
  </si>
  <si>
    <t>PALEXIS - Tapentadol 100mg/1U - Sólido - Oral de liberación modificada x 60 - GRUNENTHAL</t>
  </si>
  <si>
    <t>20052257-10</t>
  </si>
  <si>
    <t>PALEXIS - Tapentadol 25mg/1U - Sólido - Oral de liberación modificada x 50 - GRUNENTHAL</t>
  </si>
  <si>
    <t>20052257-11</t>
  </si>
  <si>
    <t>PALEXIS - Tapentadol 25mg/1U - Sólido - Oral de liberación modificada x 60 - GRUNENTHAL</t>
  </si>
  <si>
    <t>20052257-12</t>
  </si>
  <si>
    <t>PALEXIS - Tapentadol 25mg/1U - Sólido - Oral de liberación modificada x 90 - GRUNENTHAL</t>
  </si>
  <si>
    <t>20052257-13</t>
  </si>
  <si>
    <t>PALEXIS - Tapentadol 25mg/1U - Sólido - Oral de liberación modificada x 100 - GRUNENTHAL</t>
  </si>
  <si>
    <t>20052257-2</t>
  </si>
  <si>
    <t>PALEXIS - Tapentadol 25mg/1U - Sólido - Oral de liberación modificada x 14 - GRUNENTHAL</t>
  </si>
  <si>
    <t>20052257-3</t>
  </si>
  <si>
    <t>PALEXIS - Tapentadol 25mg/1U - Sólido - Oral de liberación modificada x 28 - GRUNENTHAL</t>
  </si>
  <si>
    <t>20052257-4</t>
  </si>
  <si>
    <t>PALEXIS - Tapentadol 25mg/1U - Sólido - Oral de liberación modificada x 56 - GRUNENTHAL</t>
  </si>
  <si>
    <t>20052257-5</t>
  </si>
  <si>
    <t>PALEXIS - Tapentadol 25mg/1U - Sólido - Oral de liberación modificada x 10 - GRUNENTHAL</t>
  </si>
  <si>
    <t>20052257-6</t>
  </si>
  <si>
    <t>PALEXIS - Tapentadol 25mg/1U - Sólido - Oral de liberación modificada x 20 - GRUNENTHAL</t>
  </si>
  <si>
    <t>20052257-8</t>
  </si>
  <si>
    <t>PALEXIS - Tapentadol 25mg/1U - Sólido - Oral de liberación modificada x 30 - GRUNENTHAL</t>
  </si>
  <si>
    <t>20052257-9</t>
  </si>
  <si>
    <t>PALEXIS - Tapentadol 25mg/1U - Sólido - Oral de liberación modificada x 40 - GRUNENTHAL</t>
  </si>
  <si>
    <t>20049946-1</t>
  </si>
  <si>
    <t>PALEXIS - Tapentadol 50mg/1U - Sólido - Oral x 7 - GRUNENTHAL</t>
  </si>
  <si>
    <t>20049946-2</t>
  </si>
  <si>
    <t>PALEXIS - Tapentadol 50mg/1U - Sólido - Oral x 10 - GRUNENTHAL</t>
  </si>
  <si>
    <t>20049946-3</t>
  </si>
  <si>
    <t>PALEXIS - Tapentadol 50mg/1U - Sólido - Oral x 14 - GRUNENTHAL</t>
  </si>
  <si>
    <t>20049946-4</t>
  </si>
  <si>
    <t>PALEXIS - Tapentadol 50mg/1U - Sólido - Oral x 20 - GRUNENTHAL</t>
  </si>
  <si>
    <t>20049946-5</t>
  </si>
  <si>
    <t>PALEXIS - Tapentadol 50mg/1U - Sólido - Oral x 28 - GRUNENTHAL</t>
  </si>
  <si>
    <t>20049946-6</t>
  </si>
  <si>
    <t>PALEXIS - Tapentadol 50mg/1U - Sólido - Oral x 30 - GRUNENTHAL</t>
  </si>
  <si>
    <t>20049946-7</t>
  </si>
  <si>
    <t>PALEXIS - Tapentadol 50mg/1U - Sólido - Oral x 60 - GRUNENTHAL</t>
  </si>
  <si>
    <t>20067183-1</t>
  </si>
  <si>
    <t>FORXIGA - Dapagliflozina 10mg/1U - Sólido - Oral x 14 - ASTRAZENECA</t>
  </si>
  <si>
    <t>20073590-1</t>
  </si>
  <si>
    <t>OPSUMIT - Macitentan 10mg/1U - Sólido - Oral x 30 - ACTELION</t>
  </si>
  <si>
    <t>20088450-2</t>
  </si>
  <si>
    <t>BRINTELLIX - Vortioxetina 10mg/1U - Sólido - Oral x 14 - LUNDBECK</t>
  </si>
  <si>
    <t>20088450-3</t>
  </si>
  <si>
    <t>BRINTELLIX - Vortioxetina 10mg/1U - Sólido - Oral x 28 - LUNDBECK</t>
  </si>
  <si>
    <t>20061998-1</t>
  </si>
  <si>
    <t>JARDIANCE - Empagliflozina 25mg/1U - Sólido - Oral x 10 - BOEHRINGER</t>
  </si>
  <si>
    <t>20046793-1</t>
  </si>
  <si>
    <t>CYSTADANE - Betaina 180g/1U - Sólido - Oral x 1 - ORPHAN EUROPE</t>
  </si>
  <si>
    <t>20089048-1</t>
  </si>
  <si>
    <t>COLISTIMETATO - Colistina 160mg/1U - Líquido/Sólido - Inyectable/Inhalatoria x 10 - AMAREY NOVAMEDICAL</t>
  </si>
  <si>
    <t>20039088-2</t>
  </si>
  <si>
    <t>EYLIA - Aflibercept 6,6mg/0,165ml (40mg/1ml) - Líquido/Sólido - Inyectable x 1 - BAYER</t>
  </si>
  <si>
    <t>20039088-4</t>
  </si>
  <si>
    <t>20039088-6</t>
  </si>
  <si>
    <t>20067976-1</t>
  </si>
  <si>
    <t>LEMTRADA - Alemtuzumab 12mg/1,2ml (10mg/1ml) - Líquido/Sólido - Inyectable x 1 - GENZYME</t>
  </si>
  <si>
    <t>20012115-1</t>
  </si>
  <si>
    <t>VIDAZA - Azacitidina 100mg/1U - Líquido/Sólido - Inyectable x 1 - CELGENE</t>
  </si>
  <si>
    <t>20097897-1</t>
  </si>
  <si>
    <t>MIELOZITIDINA - Azacitidina 100mg/1U - Líquido/Sólido - Inyectable x 1 - LKM</t>
  </si>
  <si>
    <t>20097897-2</t>
  </si>
  <si>
    <t>MIELOZITIDINA - Azacitidina 100mg/1U - Líquido/Sólido - Inyectable x 2 - LKM</t>
  </si>
  <si>
    <t>20097897-3</t>
  </si>
  <si>
    <t>MIELOZITIDINA - Azacitidina 100mg/1U - Líquido/Sólido - Inyectable x 3 - LKM</t>
  </si>
  <si>
    <t>20097897-4</t>
  </si>
  <si>
    <t>MIELOZITIDINA - Azacitidina 100mg/1U - Líquido/Sólido - Inyectable x 4 - LKM</t>
  </si>
  <si>
    <t>20097897-5</t>
  </si>
  <si>
    <t>MIELOZITIDINA - Azacitidina 100mg/1U - Líquido/Sólido - Inyectable x 5 - LKM</t>
  </si>
  <si>
    <t>20097897-6</t>
  </si>
  <si>
    <t>MIELOZITIDINA - Azacitidina 100mg/1U - Líquido/Sólido - Inyectable x 25 - LKM</t>
  </si>
  <si>
    <t>20097897-7</t>
  </si>
  <si>
    <t>MIELOZITIDINA - Azacitidina 100mg/1U - Líquido/Sólido - Inyectable x 50 - LKM</t>
  </si>
  <si>
    <t>20097897-8</t>
  </si>
  <si>
    <t>MIELOZITIDINA - Azacitidina 100mg/1U - Líquido/Sólido - Inyectable x 100 - LKM</t>
  </si>
  <si>
    <t>20102276-1</t>
  </si>
  <si>
    <t>WINDUZA - Azacitidina 100mg/1U - Líquido/Sólido - Inyectable x 1 - DR REDDYS</t>
  </si>
  <si>
    <t>20102276-3</t>
  </si>
  <si>
    <t>20039453-1</t>
  </si>
  <si>
    <t>JEVTANA - Cabazitaxel 60mg/1,5ml (40mg/1ml) - Líquido/Sólido - Inyectable x 1 - SANOFI AVENTIS</t>
  </si>
  <si>
    <t>19955271-1</t>
  </si>
  <si>
    <t>ENABLEX - Darifenacina 7,5mg/1U - Sólido - Oral de liberación modificada x 7 - ASPEN</t>
  </si>
  <si>
    <t>19955271-10</t>
  </si>
  <si>
    <t>ENABLEX - Darifenacina 7,5mg/1U - Sólido - Oral de liberación modificada x 49 - ASPEN</t>
  </si>
  <si>
    <t>19955271-11</t>
  </si>
  <si>
    <t>ENABLEX - Darifenacina 7,5mg/1U - Sólido - Oral de liberación modificada x 56 - ASPEN</t>
  </si>
  <si>
    <t>19955271-12</t>
  </si>
  <si>
    <t>ENABLEX - Darifenacina 7,5mg/1U - Sólido - Oral de liberación modificada x 98 - ASPEN</t>
  </si>
  <si>
    <t>19955271-15</t>
  </si>
  <si>
    <t>19955271-16</t>
  </si>
  <si>
    <t>ENABLEX - Darifenacina 7,5mg/1U - Sólido - Oral de liberación modificada x 14 - ASPEN</t>
  </si>
  <si>
    <t>19955271-18</t>
  </si>
  <si>
    <t>19955271-19</t>
  </si>
  <si>
    <t>19955271-2</t>
  </si>
  <si>
    <t>19955271-20</t>
  </si>
  <si>
    <t>19955271-3</t>
  </si>
  <si>
    <t>ENABLEX - Darifenacina 7,5mg/1U - Sólido - Oral de liberación modificada x 28 - ASPEN</t>
  </si>
  <si>
    <t>19955271-4</t>
  </si>
  <si>
    <t>19955271-5</t>
  </si>
  <si>
    <t>19955271-6</t>
  </si>
  <si>
    <t>19955271-7</t>
  </si>
  <si>
    <t>19955271-8</t>
  </si>
  <si>
    <t>19955272-8</t>
  </si>
  <si>
    <t>ENABLEX - Darifenacina 15mg/1U - Sólido - Oral de liberación modificada x 14 - ASPEN</t>
  </si>
  <si>
    <t>20019264-1</t>
  </si>
  <si>
    <t>REVOLADE - Eltrombopag 50mg/1U - Sólido - Oral x 14 - NOVARTIS</t>
  </si>
  <si>
    <t>20031989-1</t>
  </si>
  <si>
    <t>YERVOY - Ipilimumab 50mg/10ml (5mg/1ml) - Líquido/Sólido - Inyectable x 1 - BRISTOL MYERS SQUIBB</t>
  </si>
  <si>
    <t>207609-1</t>
  </si>
  <si>
    <t>CAMPTOSAR - Irinotecan 100mg/5ml (20mg/1ml) - Líquido/Sólido - Inyectable x 10 - PFIZER</t>
  </si>
  <si>
    <t>207609-2</t>
  </si>
  <si>
    <t>CAMPTOSAR - Irinotecan 100mg/5ml (20mg/1ml) - Líquido/Sólido - Inyectable x 5 - PFIZER</t>
  </si>
  <si>
    <t>207609-4</t>
  </si>
  <si>
    <t>207609-5</t>
  </si>
  <si>
    <t>207609-6</t>
  </si>
  <si>
    <t>20040965-1</t>
  </si>
  <si>
    <t>SALOFALK - Mesalazina 14g/1U - Líquido - Rectal (espuma rectal) x 1 - DR FALK PHARMA</t>
  </si>
  <si>
    <t>19978379-2</t>
  </si>
  <si>
    <t>SALOFALK - Mesalazina 1000mg/1U - Sólido - Oral (gránulos) x 20 - DR FALK PHARMA</t>
  </si>
  <si>
    <t>19978379-3</t>
  </si>
  <si>
    <t>SALOFALK - Mesalazina 1000mg/1U - Sólido - Oral (gránulos) x 100 - DR FALK PHARMA</t>
  </si>
  <si>
    <t>19978381-1</t>
  </si>
  <si>
    <t>SALOFALK - Mesalazina 500mg/1U - Sólido - Oral (gránulos) x 50 - DR FALK PHARMA</t>
  </si>
  <si>
    <t>19978381-3</t>
  </si>
  <si>
    <t>SALOFALK - Mesalazina 500mg/1U - Sólido - Oral (gránulos) x 100 - DR FALK PHARMA</t>
  </si>
  <si>
    <t>19978381-6</t>
  </si>
  <si>
    <t>SALOFALK - Mesalazina 500mg/1U - Sólido - Oral (gránulos) x 20 - DR FALK PHARMA</t>
  </si>
  <si>
    <t>19982968-1</t>
  </si>
  <si>
    <t>PENTASA - Mesalazina 1000mg/1U - Sólido - Oral (gránulos) x 50 - FERRING</t>
  </si>
  <si>
    <t>19982968-2</t>
  </si>
  <si>
    <t>PENTASA - Mesalazina 1000mg/1U - Sólido - Oral (gránulos) x 10 - FERRING</t>
  </si>
  <si>
    <t>19982968-3</t>
  </si>
  <si>
    <t>PENTASA - Mesalazina 1000mg/1U - Sólido - Oral (gránulos) x 20 - FERRING</t>
  </si>
  <si>
    <t>19982968-4</t>
  </si>
  <si>
    <t>PENTASA - Mesalazina 1000mg/1U - Sólido - Oral (gránulos) x 30 - FERRING</t>
  </si>
  <si>
    <t>19982968-5</t>
  </si>
  <si>
    <t>PENTASA - Mesalazina 1000mg/1U - Sólido - Oral (gránulos) x 15 - FERRING</t>
  </si>
  <si>
    <t>20028520-2</t>
  </si>
  <si>
    <t>PENTASA - Mesalazina 2000mg/1U - Sólido - Oral (gránulos) x 30 - FERRING</t>
  </si>
  <si>
    <t>20028520-3</t>
  </si>
  <si>
    <t>PENTASA - Mesalazina 2000mg/1U - Sólido - Oral (gránulos) x 50 - FERRING</t>
  </si>
  <si>
    <t>20028520-4</t>
  </si>
  <si>
    <t>PENTASA - Mesalazina 2000mg/1U - Sólido - Oral (gránulos) x 100 - FERRING</t>
  </si>
  <si>
    <t>20039643-1</t>
  </si>
  <si>
    <t>SALOFALK - Mesalazina 1500mg/1U - Sólido - Oral (gránulos) x 10 - DR FALK PHARMA</t>
  </si>
  <si>
    <t>20039643-2</t>
  </si>
  <si>
    <t>SALOFALK - Mesalazina 1500mg/1U - Sólido - Oral (gránulos) x 20 - DR FALK PHARMA</t>
  </si>
  <si>
    <t>20039643-5</t>
  </si>
  <si>
    <t>SALOFALK - Mesalazina 1500mg/1U - Sólido - Oral (gránulos) x 30 - DR FALK PHARMA</t>
  </si>
  <si>
    <t>20041831-2</t>
  </si>
  <si>
    <t>SALOFALK - Mesalazina 3000mg/1U - Sólido - Oral (gránulos) x 15 - DR FALK PHARMA</t>
  </si>
  <si>
    <t>20041831-5</t>
  </si>
  <si>
    <t>SALOFALK - Mesalazina 3000mg/1U - Sólido - Oral (gránulos) x 30 - DR FALK PHARMA</t>
  </si>
  <si>
    <t>20011405-1</t>
  </si>
  <si>
    <t>MESAX - Mesalazina 500mg/1U - Sólido - Rectal x 10 - LABINCO</t>
  </si>
  <si>
    <t>20011405-4</t>
  </si>
  <si>
    <t>20011405-5</t>
  </si>
  <si>
    <t>MESAX - Mesalazina 500mg/1U - Sólido - Rectal x 50 - LABINCO</t>
  </si>
  <si>
    <t>20011405-6</t>
  </si>
  <si>
    <t>MESAX - Mesalazina 500mg/1U - Sólido - Rectal x 100 - LABINCO</t>
  </si>
  <si>
    <t>20042842-1</t>
  </si>
  <si>
    <t>SALOFALK - Mesalazina 1000mg/1U - Sólido - Rectal x 10 - DR FALK PHARMA</t>
  </si>
  <si>
    <t>20042842-2</t>
  </si>
  <si>
    <t>SALOFALK - Mesalazina 1000mg/1U - Sólido - Rectal x 30 - DR FALK PHARMA</t>
  </si>
  <si>
    <t>20042842-3</t>
  </si>
  <si>
    <t>SALOFALK - Mesalazina 1000mg/1U - Sólido - Rectal x 90 - DR FALK PHARMA</t>
  </si>
  <si>
    <t>207347-2</t>
  </si>
  <si>
    <t>SALOFALK - Mesalazina 500mg/1U - Sólido - Rectal x 5 - DR FALK PHARMA</t>
  </si>
  <si>
    <t>207347-3</t>
  </si>
  <si>
    <t>SALOFALK - Mesalazina 500mg/1U - Sólido - Rectal x 10 - DR FALK PHARMA</t>
  </si>
  <si>
    <t>207346-2</t>
  </si>
  <si>
    <t>SALOFALK - Mesalazina 4000mg/60ml (6667mg/100ml) - Líquido - Rectal (suspensión rectal o enema) x 7 - DR FALK PHARMA</t>
  </si>
  <si>
    <t>207357-2</t>
  </si>
  <si>
    <t>SALOFALK - Mesalazina 500mg/1U - Sólido - Oral de liberación modificada x 10 - DR FALK PHARMA</t>
  </si>
  <si>
    <t>207357-3</t>
  </si>
  <si>
    <t>SALOFALK - Mesalazina 500mg/1U - Sólido - Oral de liberación modificada x 50 - DR FALK PHARMA</t>
  </si>
  <si>
    <t>207357-4</t>
  </si>
  <si>
    <t>SALOFALK - Mesalazina 500mg/1U - Sólido - Oral de liberación modificada x 100 - DR FALK PHARMA</t>
  </si>
  <si>
    <t>207357-5</t>
  </si>
  <si>
    <t>SALOFALK - Mesalazina 500mg/1U - Sólido - Oral de liberación modificada x 20 - DR FALK PHARMA</t>
  </si>
  <si>
    <t>19988117-1</t>
  </si>
  <si>
    <t>MIRCERA - Metoxipolietilenglicol-Epoetina Beta 0,1mg/0,3ml (0,3mg/1ml) - Líquido/Sólido - Inyectable x 1 - ROCHE</t>
  </si>
  <si>
    <t>19988123-1</t>
  </si>
  <si>
    <t>MIRCERA - Metoxipolietilenglicol-Epoetina Beta 0,15mg/0,3ml (0,5mg/1ml) - Líquido/Sólido - Inyectable x 1 - ROCHE</t>
  </si>
  <si>
    <t>19988126-1</t>
  </si>
  <si>
    <t>MIRCERA - Metoxipolietilenglicol-Epoetina Beta 0,05mg/0,3ml (0,17mg/1ml) - Líquido/Sólido - Inyectable x 1 - ROCHE</t>
  </si>
  <si>
    <t>20010809-1</t>
  </si>
  <si>
    <t>ZAVESCA - Miglustato 100mg/1U - Sólido - Oral x 90 - ACTELION</t>
  </si>
  <si>
    <t>20044655-1</t>
  </si>
  <si>
    <t>RAGITAR - Rosagilina 1mg/1U - Sólido - Oral x 5 - ALKEM</t>
  </si>
  <si>
    <t>20044655-10</t>
  </si>
  <si>
    <t>RAGITAR - Rosagilina 1mg/1U - Sólido - Oral x 30 - ALKEM</t>
  </si>
  <si>
    <t>20044655-11</t>
  </si>
  <si>
    <t>RAGITAR - Rosagilina 1mg/1U - Sólido - Oral x 60 - ALKEM</t>
  </si>
  <si>
    <t>20044655-12</t>
  </si>
  <si>
    <t>RAGITAR - Rosagilina 1mg/1U - Sólido - Oral x 90 - ALKEM</t>
  </si>
  <si>
    <t>20044655-2</t>
  </si>
  <si>
    <t>RAGITAR - Rosagilina 1mg/1U - Sólido - Oral x 10 - ALKEM</t>
  </si>
  <si>
    <t>20044655-3</t>
  </si>
  <si>
    <t>RAGITAR - Rosagilina 1mg/1U - Sólido - Oral x 20 - ALKEM</t>
  </si>
  <si>
    <t>20044655-5</t>
  </si>
  <si>
    <t>20044655-6</t>
  </si>
  <si>
    <t>20044655-8</t>
  </si>
  <si>
    <t>20044655-9</t>
  </si>
  <si>
    <t>20045921-2</t>
  </si>
  <si>
    <t>RAGITAR - Rosagilina 0,5mg/1U - Sólido - Oral x 10 - ALKEM</t>
  </si>
  <si>
    <t>20045921-3</t>
  </si>
  <si>
    <t>RAGITAR - Rosagilina 0,5mg/1U - Sólido - Oral x 20 - ALKEM</t>
  </si>
  <si>
    <t>20045921-4</t>
  </si>
  <si>
    <t>RAGITAR - Rosagilina 0,5mg/1U - Sólido - Oral x 30 - ALKEM</t>
  </si>
  <si>
    <t>20045921-5</t>
  </si>
  <si>
    <t>RAGITAR - Rosagilina 0,5mg/1U - Sólido - Oral x 60 - ALKEM</t>
  </si>
  <si>
    <t>20045921-6</t>
  </si>
  <si>
    <t>RAGITAR - Rosagilina 0,5mg/1U - Sólido - Oral x 90 - ALKEM</t>
  </si>
  <si>
    <t>20091924-1</t>
  </si>
  <si>
    <t>OPDIVO - Nivolumab 100mg/10ml (10mg/1ml) - Líquido/Sólido - Inyectable x 1 - BRISTOL MYERS SQUIBB</t>
  </si>
  <si>
    <t>20108161-1</t>
  </si>
  <si>
    <t>OPDIVO - Nivolumab 40mg/4ml (10mg/1ml) - Líquido/Sólido - Inyectable x 1 - BRISTOL MYERS SQUIBB</t>
  </si>
  <si>
    <t>20025916-1</t>
  </si>
  <si>
    <t>VECTIBIX - Panitumumab 100mg/5ml (20mg/1ml) - Líquido/Sólido - Inyectable x 1 - AMGEN</t>
  </si>
  <si>
    <t>19935908-2</t>
  </si>
  <si>
    <t>LAMICTAL - Lamotrigina 50mg/1U - Sólido - Oral x 30 - GLAXOSMITHKLINE</t>
  </si>
  <si>
    <t>215610-1</t>
  </si>
  <si>
    <t>LAMICTAL - Lamotrigina 25mg/1U - Sólido - Oral x 30 - GLAXOSMITHKLINE</t>
  </si>
  <si>
    <t>215610-2</t>
  </si>
  <si>
    <t>LAMICTAL - Lamotrigina 25mg/1U - Sólido - Oral x 20 - GLAXOSMITHKLINE</t>
  </si>
  <si>
    <t>215610-5</t>
  </si>
  <si>
    <t>LAMICTAL - Lamotrigina 25mg/1U - Sólido - Oral x 4 - GLAXOSMITHKLINE</t>
  </si>
  <si>
    <t>215612-1</t>
  </si>
  <si>
    <t>LAMICTAL - Lamotrigina 5mg/1U - Sólido - Oral x 30 - GLAXOSMITHKLINE</t>
  </si>
  <si>
    <t>19996415-3</t>
  </si>
  <si>
    <t>PLAVIX - Clopidogrel 300mg/1U - Sólido - Oral x 4 - SANOFI AVENTIS</t>
  </si>
  <si>
    <t>19996415-4</t>
  </si>
  <si>
    <t>PLAVIX - Clopidogrel 300mg/1U - Sólido - Oral x 30 - SANOFI AVENTIS</t>
  </si>
  <si>
    <t>19996415-5</t>
  </si>
  <si>
    <t>PLAVIX - Clopidogrel 300mg/1U - Sólido - Oral x 100 - SANOFI AVENTIS</t>
  </si>
  <si>
    <t>227428-3</t>
  </si>
  <si>
    <t>PLAVIX - Clopidogrel 75mg/1U - Sólido - Oral x 4 - SANOFI AVENTIS</t>
  </si>
  <si>
    <t>227428-4</t>
  </si>
  <si>
    <t>PLAVIX - Clopidogrel 75mg/1U - Sólido - Oral x 14 - SANOFI AVENTIS</t>
  </si>
  <si>
    <t>227428-5</t>
  </si>
  <si>
    <t>PLAVIX - Clopidogrel 75mg/1U - Sólido - Oral x 28 - SANOFI AVENTIS</t>
  </si>
  <si>
    <t>19914809-10</t>
  </si>
  <si>
    <t>RAPAMUNE - Sirolimus 1mg/1U - Sólido - Oral x 40 - PFIZER</t>
  </si>
  <si>
    <t>19914809-11</t>
  </si>
  <si>
    <t>RAPAMUNE - Sirolimus 1mg/1U - Sólido - Oral x 50 - PFIZER</t>
  </si>
  <si>
    <t>19914809-12</t>
  </si>
  <si>
    <t>RAPAMUNE - Sirolimus 1mg/1U - Sólido - Oral x 70 - PFIZER</t>
  </si>
  <si>
    <t>19914809-13</t>
  </si>
  <si>
    <t>RAPAMUNE - Sirolimus 1mg/1U - Sólido - Oral x 80 - PFIZER</t>
  </si>
  <si>
    <t>19914809-14</t>
  </si>
  <si>
    <t>RAPAMUNE - Sirolimus 1mg/1U - Sólido - Oral x 90 - PFIZER</t>
  </si>
  <si>
    <t>19914809-15</t>
  </si>
  <si>
    <t>RAPAMUNE - Sirolimus 1mg/1U - Sólido - Oral x 10 - PFIZER</t>
  </si>
  <si>
    <t>19914809-16</t>
  </si>
  <si>
    <t>RAPAMUNE - Sirolimus 1mg/1U - Sólido - Oral x 20 - PFIZER</t>
  </si>
  <si>
    <t>19914809-17</t>
  </si>
  <si>
    <t>RAPAMUNE - Sirolimus 1mg/1U - Sólido - Oral x 30 - PFIZER</t>
  </si>
  <si>
    <t>19914809-18</t>
  </si>
  <si>
    <t>19914809-19</t>
  </si>
  <si>
    <t>19914809-2</t>
  </si>
  <si>
    <t>19914809-20</t>
  </si>
  <si>
    <t>RAPAMUNE - Sirolimus 1mg/1U - Sólido - Oral x 60 - PFIZER</t>
  </si>
  <si>
    <t>19914809-21</t>
  </si>
  <si>
    <t>19914809-23</t>
  </si>
  <si>
    <t>19914809-3</t>
  </si>
  <si>
    <t>19914809-4</t>
  </si>
  <si>
    <t>19914809-5</t>
  </si>
  <si>
    <t>19914809-6</t>
  </si>
  <si>
    <t>RAPAMUNE - Sirolimus 1mg/1U - Sólido - Oral x 100 - PFIZER</t>
  </si>
  <si>
    <t>19914809-7</t>
  </si>
  <si>
    <t>19926868-1</t>
  </si>
  <si>
    <t>TOPAMAC - Topiramato 15mg/1U - Sólido - Oral x 60 - JANSSEN</t>
  </si>
  <si>
    <t>213766-1</t>
  </si>
  <si>
    <t>TOPAMAC - Topiramato 100mg/1U - Sólido - Oral x 60 - JANSSEN</t>
  </si>
  <si>
    <t>213766-10</t>
  </si>
  <si>
    <t>TOPAMAC - Topiramato 100mg/1U - Sólido - Oral x 50 - JANSSEN</t>
  </si>
  <si>
    <t>213766-2</t>
  </si>
  <si>
    <t>TOPAMAC - Topiramato 100mg/1U - Sólido - Oral x 28 - JANSSEN</t>
  </si>
  <si>
    <t>213766-3</t>
  </si>
  <si>
    <t>TOPAMAC - Topiramato 100mg/1U - Sólido - Oral x 20 - JANSSEN</t>
  </si>
  <si>
    <t>213766-4</t>
  </si>
  <si>
    <t>213766-5</t>
  </si>
  <si>
    <t>TOPAMAC - Topiramato 100mg/1U - Sólido - Oral x 100 - JANSSEN</t>
  </si>
  <si>
    <t>213766-6</t>
  </si>
  <si>
    <t>TOPAMAC - Topiramato 100mg/1U - Sólido - Oral x 10 - JANSSEN</t>
  </si>
  <si>
    <t>213766-7</t>
  </si>
  <si>
    <t>213766-8</t>
  </si>
  <si>
    <t>213766-9</t>
  </si>
  <si>
    <t>TOPAMAC - Topiramato 100mg/1U - Sólido - Oral x 30 - JANSSEN</t>
  </si>
  <si>
    <t>225390-1</t>
  </si>
  <si>
    <t>TOPAMAC - Topiramato 25mg/1U - Sólido - Oral x 20 - JANSSEN</t>
  </si>
  <si>
    <t>225390-10</t>
  </si>
  <si>
    <t>225390-11</t>
  </si>
  <si>
    <t>TOPAMAC - Topiramato 25mg/1U - Sólido - Oral x 28 - JANSSEN</t>
  </si>
  <si>
    <t>225390-12</t>
  </si>
  <si>
    <t>TOPAMAC - Topiramato 25mg/1U - Sólido - Oral x 30 - JANSSEN</t>
  </si>
  <si>
    <t>225390-13</t>
  </si>
  <si>
    <t>TOPAMAC - Topiramato 25mg/1U - Sólido - Oral x 50 - JANSSEN</t>
  </si>
  <si>
    <t>225390-2</t>
  </si>
  <si>
    <t>225390-3</t>
  </si>
  <si>
    <t>TOPAMAC - Topiramato 25mg/1U - Sólido - Oral x 60 - JANSSEN</t>
  </si>
  <si>
    <t>225390-4</t>
  </si>
  <si>
    <t>TOPAMAC - Topiramato 25mg/1U - Sólido - Oral x 100 - JANSSEN</t>
  </si>
  <si>
    <t>225390-5</t>
  </si>
  <si>
    <t>225390-6</t>
  </si>
  <si>
    <t>TOPAMAC - Topiramato 25mg/1U - Sólido - Oral x 6 - JANSSEN</t>
  </si>
  <si>
    <t>225390-8</t>
  </si>
  <si>
    <t>225390-9</t>
  </si>
  <si>
    <t>TOPAMAC - Topiramato 25mg/1U - Sólido - Oral x 10 - JANSSEN</t>
  </si>
  <si>
    <t>225392-1</t>
  </si>
  <si>
    <t>TOPAMAC - Topiramato 50mg/1U - Sólido - Oral x 20 - JANSSEN</t>
  </si>
  <si>
    <t>225392-15</t>
  </si>
  <si>
    <t>TOPAMAC - Topiramato 50mg/1U - Sólido - Oral x 50 - JANSSEN</t>
  </si>
  <si>
    <t>225392-2</t>
  </si>
  <si>
    <t>TOPAMAC - Topiramato 50mg/1U - Sólido - Oral x 28 - JANSSEN</t>
  </si>
  <si>
    <t>225392-3</t>
  </si>
  <si>
    <t>225392-4</t>
  </si>
  <si>
    <t>TOPAMAC - Topiramato 50mg/1U - Sólido - Oral x 60 - JANSSEN</t>
  </si>
  <si>
    <t>225392-5</t>
  </si>
  <si>
    <t>TOPAMAC - Topiramato 50mg/1U - Sólido - Oral x 100 - JANSSEN</t>
  </si>
  <si>
    <t>225392-6</t>
  </si>
  <si>
    <t>TOPAMAC - Topiramato 50mg/1U - Sólido - Oral x 10 - JANSSEN</t>
  </si>
  <si>
    <t>225392-8</t>
  </si>
  <si>
    <t>225392-9</t>
  </si>
  <si>
    <t>TOPAMAC - Topiramato 50mg/1U - Sólido - Oral x 30 - JANSSEN</t>
  </si>
  <si>
    <t>19956202-3</t>
  </si>
  <si>
    <t>CILOSTAL - Cilostazol 50mg/1U - Sólido - Oral x 20 - MERCK</t>
  </si>
  <si>
    <t>19956202-4</t>
  </si>
  <si>
    <t>CILOSTAL - Cilostazol 50mg/1U - Sólido - Oral x 30 - MERCK</t>
  </si>
  <si>
    <t>19956202-5</t>
  </si>
  <si>
    <t>CILOSTAL - Cilostazol 50mg/1U - Sólido - Oral x 60 - MERCK</t>
  </si>
  <si>
    <t>19956203-3</t>
  </si>
  <si>
    <t>CILOSTAL - Cilostazol 100mg/1U - Sólido - Oral x 20 - MERCK</t>
  </si>
  <si>
    <t>19956203-4</t>
  </si>
  <si>
    <t>CILOSTAL - Cilostazol 100mg/1U - Sólido - Oral x 30 - MERCK</t>
  </si>
  <si>
    <t>19956203-5</t>
  </si>
  <si>
    <t>CILOSTAL - Cilostazol 100mg/1U - Sólido - Oral x 60 - MERCK</t>
  </si>
  <si>
    <t>19956203-6</t>
  </si>
  <si>
    <t>CILOSTAL - Cilostazol 100mg/1U - Sólido - Oral x 2 - MERCK</t>
  </si>
  <si>
    <t>19983733-1</t>
  </si>
  <si>
    <t>PROCORALAN - Ivabradine 7,5mg/1U - Sólido - Oral x 14 - LES LABORATOIRES SERVIER</t>
  </si>
  <si>
    <t>19983733-2</t>
  </si>
  <si>
    <t>PROCORALAN - Ivabradine 7,5mg/1U - Sólido - Oral x 28 - LES LABORATOIRES SERVIER</t>
  </si>
  <si>
    <t>19983733-3</t>
  </si>
  <si>
    <t>PROCORALAN - Ivabradine 7,5mg/1U - Sólido - Oral x 56 - LES LABORATOIRES SERVIER</t>
  </si>
  <si>
    <t>19983736-1</t>
  </si>
  <si>
    <t>PROCORALAN - Ivabradine 5mg/1U - Sólido - Oral x 14 - LES LABORATOIRES SERVIER</t>
  </si>
  <si>
    <t>19983736-2</t>
  </si>
  <si>
    <t>PROCORALAN - Ivabradine 5mg/1U - Sólido - Oral x 28 - LES LABORATOIRES SERVIER</t>
  </si>
  <si>
    <t>19983736-3</t>
  </si>
  <si>
    <t>PROCORALAN - Ivabradine 5mg/1U - Sólido - Oral x 56 - LES LABORATOIRES SERVIER</t>
  </si>
  <si>
    <t>19961419-1</t>
  </si>
  <si>
    <t>ATACAND - Candesartan 32mg/1U - Sólido - Oral x 14 - ASTRAZENECA</t>
  </si>
  <si>
    <t>19961419-2</t>
  </si>
  <si>
    <t>19961419-3</t>
  </si>
  <si>
    <t>19961419-4</t>
  </si>
  <si>
    <t>ATACAND - Candesartan 32mg/1U - Sólido - Oral x 28 - ASTRAZENECA</t>
  </si>
  <si>
    <t>19961419-6</t>
  </si>
  <si>
    <t>ATACAND - Candesartan 32mg/1U - Sólido - Oral x 10 - ASTRAZENECA</t>
  </si>
  <si>
    <t>19961419-8</t>
  </si>
  <si>
    <t>ATACAND - Candesartan 32mg/1U - Sólido - Oral x 30 - ASTRAZENECA</t>
  </si>
  <si>
    <t>19995394-1</t>
  </si>
  <si>
    <t>CANDEPREX - Candesartan 8mg/1U - Sólido - Oral x 15 - SCANDINAVIA PHARMA</t>
  </si>
  <si>
    <t>19995394-2</t>
  </si>
  <si>
    <t>CANDEPREX - Candesartan 8mg/1U - Sólido - Oral x 30 - SCANDINAVIA PHARMA</t>
  </si>
  <si>
    <t>19995395-2</t>
  </si>
  <si>
    <t>CANDEPREX - Candesartan 16mg/1U - Sólido - Oral x 30 - SCANDINAVIA PHARMA</t>
  </si>
  <si>
    <t>20014382-1</t>
  </si>
  <si>
    <t>MINART - Candesartan 32mg/1U - Sólido - Oral x 7 - MERCK</t>
  </si>
  <si>
    <t>20014382-2</t>
  </si>
  <si>
    <t>MINART - Candesartan 32mg/1U - Sólido - Oral x 10 - MERCK</t>
  </si>
  <si>
    <t>20014382-3</t>
  </si>
  <si>
    <t>MINART - Candesartan 32mg/1U - Sólido - Oral x 14 - MERCK</t>
  </si>
  <si>
    <t>20014382-4</t>
  </si>
  <si>
    <t>MINART - Candesartan 32mg/1U - Sólido - Oral x 20 - MERCK</t>
  </si>
  <si>
    <t>20014382-5</t>
  </si>
  <si>
    <t>MINART - Candesartan 32mg/1U - Sólido - Oral x 30 - MERCK</t>
  </si>
  <si>
    <t>20014384-2</t>
  </si>
  <si>
    <t>MINART - Candesartan 8mg/1U - Sólido - Oral x 10 - MERCK</t>
  </si>
  <si>
    <t>20014384-3</t>
  </si>
  <si>
    <t>MINART - Candesartan 8mg/1U - Sólido - Oral x 14 - MERCK</t>
  </si>
  <si>
    <t>20014384-4</t>
  </si>
  <si>
    <t>MINART - Candesartan 8mg/1U - Sólido - Oral x 20 - MERCK</t>
  </si>
  <si>
    <t>20014384-5</t>
  </si>
  <si>
    <t>MINART - Candesartan 8mg/1U - Sólido - Oral x 30 - MERCK</t>
  </si>
  <si>
    <t>20014386-2</t>
  </si>
  <si>
    <t>MINART - Candesartan 16mg/1U - Sólido - Oral x 10 - MERCK</t>
  </si>
  <si>
    <t>20014386-4</t>
  </si>
  <si>
    <t>MINART - Candesartan 16mg/1U - Sólido - Oral x 20 - MERCK</t>
  </si>
  <si>
    <t>20014386-5</t>
  </si>
  <si>
    <t>MINART - Candesartan 16mg/1U - Sólido - Oral x 30 - MERCK</t>
  </si>
  <si>
    <t>20036200-1</t>
  </si>
  <si>
    <t>CANDEPREX - Candesartan 32mg/1U - Sólido - Oral x 15 - SCANDINAVIA PHARMA</t>
  </si>
  <si>
    <t>20036200-2</t>
  </si>
  <si>
    <t>CANDEPREX - Candesartan 32mg/1U - Sólido - Oral x 30 - SCANDINAVIA PHARMA</t>
  </si>
  <si>
    <t>226041-1</t>
  </si>
  <si>
    <t>ATACAND - Candesartan 8mg/1U - Sólido - Oral x 7 - ASTRAZENECA</t>
  </si>
  <si>
    <t>226041-2</t>
  </si>
  <si>
    <t>ATACAND - Candesartan 8mg/1U - Sólido - Oral x 14 - ASTRAZENECA</t>
  </si>
  <si>
    <t>226041-3</t>
  </si>
  <si>
    <t>ATACAND - Candesartan 8mg/1U - Sólido - Oral x 28 - ASTRAZENECA</t>
  </si>
  <si>
    <t>226041-5</t>
  </si>
  <si>
    <t>ATACAND - Candesartan 8mg/1U - Sólido - Oral x 10 - ASTRAZENECA</t>
  </si>
  <si>
    <t>226041-7</t>
  </si>
  <si>
    <t>ATACAND - Candesartan 8mg/1U - Sólido - Oral x 30 - ASTRAZENECA</t>
  </si>
  <si>
    <t>226042-1</t>
  </si>
  <si>
    <t>ATACAND - Candesartan 16mg/1U - Sólido - Oral x 7 - ASTRAZENECA</t>
  </si>
  <si>
    <t>226042-2</t>
  </si>
  <si>
    <t>ATACAND - Candesartan 16mg/1U - Sólido - Oral x 14 - ASTRAZENECA</t>
  </si>
  <si>
    <t>226042-3</t>
  </si>
  <si>
    <t>ATACAND - Candesartan 16mg/1U - Sólido - Oral x 28 - ASTRAZENECA</t>
  </si>
  <si>
    <t>226042-4</t>
  </si>
  <si>
    <t>ATACAND - Candesartan 16mg/1U - Sólido - Oral x 10 - ASTRAZENECA</t>
  </si>
  <si>
    <t>226042-5</t>
  </si>
  <si>
    <t>ATACAND - Candesartan 16mg/1U - Sólido - Oral x 20 - ASTRAZENECA</t>
  </si>
  <si>
    <t>226042-6</t>
  </si>
  <si>
    <t>ATACAND - Candesartan 16mg/1U - Sólido - Oral x 30 - ASTRAZENECA</t>
  </si>
  <si>
    <t>27207-1</t>
  </si>
  <si>
    <t>VESANOID - Tretinoin 10mg/1U - Sólido - Oral x 100 - CHEPLAPHARM</t>
  </si>
  <si>
    <t>19940030-2</t>
  </si>
  <si>
    <t>HIPERLIPEN - Ciprofibrato 100mg/1U - Sólido - Oral x 20 - SANOFI AVENTIS</t>
  </si>
  <si>
    <t>19940030-3</t>
  </si>
  <si>
    <t>HIPERLIPEN - Ciprofibrato 100mg/1U - Sólido - Oral x 10 - SANOFI AVENTIS</t>
  </si>
  <si>
    <t>19940030-5</t>
  </si>
  <si>
    <t>HIPERLIPEN - Ciprofibrato 100mg/1U - Sólido - Oral x 30 - SANOFI AVENTIS</t>
  </si>
  <si>
    <t>19986691-1</t>
  </si>
  <si>
    <t>CIPROFIBRATO - Ciprofibrato 100mg/1U - Sólido - Oral x 10 - LA SANTE</t>
  </si>
  <si>
    <t>19986691-2</t>
  </si>
  <si>
    <t>CIPROFIBRATO - Ciprofibrato 100mg/1U - Sólido - Oral x 15 - LA SANTE</t>
  </si>
  <si>
    <t>19986691-3</t>
  </si>
  <si>
    <t>CIPROFIBRATO - Ciprofibrato 100mg/1U - Sólido - Oral x 20 - LA SANTE</t>
  </si>
  <si>
    <t>19986691-4</t>
  </si>
  <si>
    <t>CIPROFIBRATO - Ciprofibrato 100mg/1U - Sólido - Oral x 30 - LA SANTE</t>
  </si>
  <si>
    <t>19986691-5</t>
  </si>
  <si>
    <t>CIPROFIBRATO - Ciprofibrato 100mg/1U - Sólido - Oral x 100 - LA SANTE</t>
  </si>
  <si>
    <t>20010476-1</t>
  </si>
  <si>
    <t>GIABRI - Ciprofibrato 100mg/1U - Sólido - Oral x 10 - MERCK</t>
  </si>
  <si>
    <t>20010476-2</t>
  </si>
  <si>
    <t>GIABRI - Ciprofibrato 100mg/1U - Sólido - Oral x 20 - MERCK</t>
  </si>
  <si>
    <t>20010476-3</t>
  </si>
  <si>
    <t>GIABRI - Ciprofibrato 100mg/1U - Sólido - Oral x 30 - MERCK</t>
  </si>
  <si>
    <t>20010476-5</t>
  </si>
  <si>
    <t>GIABRI - Ciprofibrato 100mg/1U - Sólido - Oral x 60 - MERCK</t>
  </si>
  <si>
    <t>20028347-1</t>
  </si>
  <si>
    <t>CIPROFIBRATO - Ciprofibrato 100mg/1U - Sólido - Oral x 30 - GENFAR</t>
  </si>
  <si>
    <t>20028347-2</t>
  </si>
  <si>
    <t>CIPROFIBRATO - Ciprofibrato 100mg/1U - Sólido - Oral x 10 - GENFAR</t>
  </si>
  <si>
    <t>20028347-3</t>
  </si>
  <si>
    <t>CIPROFIBRATO - Ciprofibrato 100mg/1U - Sólido - Oral x 20 - GENFAR</t>
  </si>
  <si>
    <t>19966533-10</t>
  </si>
  <si>
    <t>ALACTIN - Cabergolina 0,5mg/1U - Sólido - Oral x 8 - PROCAPS</t>
  </si>
  <si>
    <t>19966533-3</t>
  </si>
  <si>
    <t>19966533-4</t>
  </si>
  <si>
    <t>ALACTIN - Cabergolina 0,5mg/1U - Sólido - Oral x 2 - PROCAPS</t>
  </si>
  <si>
    <t>19966533-5</t>
  </si>
  <si>
    <t>ALACTIN - Cabergolina 0,5mg/1U - Sólido - Oral x 4 - PROCAPS</t>
  </si>
  <si>
    <t>19966533-6</t>
  </si>
  <si>
    <t>19966533-7</t>
  </si>
  <si>
    <t>19966533-8</t>
  </si>
  <si>
    <t>20009704-1</t>
  </si>
  <si>
    <t>CABERTRIX - Cabergolina 0,5mg/1U - Sólido - Oral x 2 - MONTE VERDE</t>
  </si>
  <si>
    <t>20009704-2</t>
  </si>
  <si>
    <t>CABERTRIX - Cabergolina 0,5mg/1U - Sólido - Oral x 4 - MONTE VERDE</t>
  </si>
  <si>
    <t>20009704-3</t>
  </si>
  <si>
    <t>CABERTRIX - Cabergolina 0,5mg/1U - Sólido - Oral x 8 - MONTE VERDE</t>
  </si>
  <si>
    <t>20009704-5</t>
  </si>
  <si>
    <t>CABERTRIX - Cabergolina 0,5mg/1U - Sólido - Oral x 30 - MONTE VERDE</t>
  </si>
  <si>
    <t>20009704-6</t>
  </si>
  <si>
    <t>CABERTRIX - Cabergolina 0,5mg/1U - Sólido - Oral x 100 - MONTE VERDE</t>
  </si>
  <si>
    <t>223599-1</t>
  </si>
  <si>
    <t>DOSTINEX - Cabergolina 0,5mg/1U - Sólido - Oral x 8 - PFIZER</t>
  </si>
  <si>
    <t>223599-3</t>
  </si>
  <si>
    <t>DOSTINEX - Cabergolina 0,5mg/1U - Sólido - Oral x 2 - PFIZER</t>
  </si>
  <si>
    <t>223599-4</t>
  </si>
  <si>
    <t>DOSTINEX - Cabergolina 0,5mg/1U - Sólido - Oral x 4 - PFIZER</t>
  </si>
  <si>
    <t>223599-7</t>
  </si>
  <si>
    <t>223599-9</t>
  </si>
  <si>
    <t>19937616-2</t>
  </si>
  <si>
    <t>AVODART - Dutasterida 0,5mg/1U - Sólido - Oral x 30 - GLAXOSMITHKLINE</t>
  </si>
  <si>
    <t>19937616-3</t>
  </si>
  <si>
    <t>AVODART - Dutasterida 0,5mg/1U - Sólido - Oral x 90 - GLAXOSMITHKLINE</t>
  </si>
  <si>
    <t>19983177-1</t>
  </si>
  <si>
    <t>ZEMPLAR - Paricalcitol 0,001mg/1U - Sólido - Oral x 30 - ABBOTT  / ABBVIE</t>
  </si>
  <si>
    <t>223139-1</t>
  </si>
  <si>
    <t>FEMARA - Letrozol 2,5mg/1U - Sólido - Oral x 30 - NOVARTIS</t>
  </si>
  <si>
    <t>19905370-2</t>
  </si>
  <si>
    <t>NEURONTIN - Gabapentin 800mg/1U - Sólido - Oral x 18 - PFIZER</t>
  </si>
  <si>
    <t>19905370-3</t>
  </si>
  <si>
    <t>NEURONTIN - Gabapentin 800mg/1U - Sólido - Oral x 9 - PFIZER</t>
  </si>
  <si>
    <t>19905370-4</t>
  </si>
  <si>
    <t>NEURONTIN - Gabapentin 800mg/1U - Sólido - Oral x 10 - PFIZER</t>
  </si>
  <si>
    <t>19905370-5</t>
  </si>
  <si>
    <t>NEURONTIN - Gabapentin 800mg/1U - Sólido - Oral x 20 - PFIZER</t>
  </si>
  <si>
    <t>19905370-6</t>
  </si>
  <si>
    <t>NEURONTIN - Gabapentin 800mg/1U - Sólido - Oral x 27 - PFIZER</t>
  </si>
  <si>
    <t>19905370-7</t>
  </si>
  <si>
    <t>NEURONTIN - Gabapentin 800mg/1U - Sólido - Oral x 30 - PFIZER</t>
  </si>
  <si>
    <t>19905371-2</t>
  </si>
  <si>
    <t>NEURONTIN - Gabapentin 600mg/1U - Sólido - Oral x 18 - PFIZER</t>
  </si>
  <si>
    <t>19905371-3</t>
  </si>
  <si>
    <t>NEURONTIN - Gabapentin 600mg/1U - Sólido - Oral x 9 - PFIZER</t>
  </si>
  <si>
    <t>19905371-4</t>
  </si>
  <si>
    <t>NEURONTIN - Gabapentin 600mg/1U - Sólido - Oral x 10 - PFIZER</t>
  </si>
  <si>
    <t>19905371-5</t>
  </si>
  <si>
    <t>NEURONTIN - Gabapentin 600mg/1U - Sólido - Oral x 20 - PFIZER</t>
  </si>
  <si>
    <t>19905371-6</t>
  </si>
  <si>
    <t>NEURONTIN - Gabapentin 600mg/1U - Sólido - Oral x 27 - PFIZER</t>
  </si>
  <si>
    <t>19905371-7</t>
  </si>
  <si>
    <t>NEURONTIN - Gabapentin 600mg/1U - Sólido - Oral x 30 - PFIZER</t>
  </si>
  <si>
    <t>19915484-1</t>
  </si>
  <si>
    <t>KAPTIN - Gabapentin 300mg/1U - Sólido - Oral x 30 - LEGRAND</t>
  </si>
  <si>
    <t>19915484-2</t>
  </si>
  <si>
    <t>KAPTIN - Gabapentin 300mg/1U - Sólido - Oral x 100 - LEGRAND</t>
  </si>
  <si>
    <t>19915484-3</t>
  </si>
  <si>
    <t>KAPTIN - Gabapentin 300mg/1U - Sólido - Oral x 4 - LEGRAND</t>
  </si>
  <si>
    <t>19915484-4</t>
  </si>
  <si>
    <t>KAPTIN - Gabapentin 300mg/1U - Sólido - Oral x 10 - LEGRAND</t>
  </si>
  <si>
    <t>19915484-6</t>
  </si>
  <si>
    <t>19915484-9</t>
  </si>
  <si>
    <t>19929866-1</t>
  </si>
  <si>
    <t>KAPTIN - Gabapentin 400mg/1U - Sólido - Oral x 10 - LEGRAND</t>
  </si>
  <si>
    <t>19929866-2</t>
  </si>
  <si>
    <t>KAPTIN - Gabapentin 400mg/1U - Sólido - Oral x 30 - LEGRAND</t>
  </si>
  <si>
    <t>19929866-3</t>
  </si>
  <si>
    <t>KAPTIN - Gabapentin 400mg/1U - Sólido - Oral x 100 - LEGRAND</t>
  </si>
  <si>
    <t>19929866-5</t>
  </si>
  <si>
    <t>19929866-6</t>
  </si>
  <si>
    <t>KAPTIN - Gabapentin 400mg/1U - Sólido - Oral x 15 - LEGRAND</t>
  </si>
  <si>
    <t>19929866-8</t>
  </si>
  <si>
    <t>19996192-1</t>
  </si>
  <si>
    <t>GABAPENTINA SANDOZ - Gabapentin 300mg/1U - Sólido - Oral x 10 - SANDOZ</t>
  </si>
  <si>
    <t>19996192-2</t>
  </si>
  <si>
    <t>GABAPENTINA SANDOZ - Gabapentin 300mg/1U - Sólido - Oral x 50 - SANDOZ</t>
  </si>
  <si>
    <t>19996192-3</t>
  </si>
  <si>
    <t>GABAPENTINA SANDOZ - Gabapentin 300mg/1U - Sólido - Oral x 100 - SANDOZ</t>
  </si>
  <si>
    <t>20006313-1</t>
  </si>
  <si>
    <t>NEURONTIN - Gabapentin 300mg/1U - Sólido - Oral x 30 - PFIZER</t>
  </si>
  <si>
    <t>20006313-2</t>
  </si>
  <si>
    <t>NEURONTIN - Gabapentin 300mg/1U - Sólido - Oral x 10 - PFIZER</t>
  </si>
  <si>
    <t>20006313-3</t>
  </si>
  <si>
    <t>NEURONTIN - Gabapentin 300mg/1U - Sólido - Oral x 20 - PFIZER</t>
  </si>
  <si>
    <t>20006314-1</t>
  </si>
  <si>
    <t>NEURONTIN - Gabapentin 400mg/1U - Sólido - Oral x 30 - PFIZER</t>
  </si>
  <si>
    <t>20006314-2</t>
  </si>
  <si>
    <t>NEURONTIN - Gabapentin 400mg/1U - Sólido - Oral x 10 - PFIZER</t>
  </si>
  <si>
    <t>20006314-3</t>
  </si>
  <si>
    <t>NEURONTIN - Gabapentin 400mg/1U - Sólido - Oral x 20 - PFIZER</t>
  </si>
  <si>
    <t>20027714-1</t>
  </si>
  <si>
    <t>GABAPENTINA - Gabapentin 300mg/1U - Sólido - Oral x 30 - WINTHROP</t>
  </si>
  <si>
    <t>20042347-1</t>
  </si>
  <si>
    <t>GABAPENTINA - Gabapentin 400mg/1U - Sólido - Oral x 10 - SANOFI AVENTIS</t>
  </si>
  <si>
    <t>20042347-2</t>
  </si>
  <si>
    <t>GABAPENTINA - Gabapentin 400mg/1U - Sólido - Oral x 20 - SANOFI AVENTIS</t>
  </si>
  <si>
    <t>20042347-3</t>
  </si>
  <si>
    <t>GABAPENTINA - Gabapentin 400mg/1U - Sólido - Oral x 30 - SANOFI AVENTIS</t>
  </si>
  <si>
    <t>20042347-4</t>
  </si>
  <si>
    <t>GABAPENTINA - Gabapentin 400mg/1U - Sólido - Oral x 100 - SANOFI AVENTIS</t>
  </si>
  <si>
    <t>20054990-1</t>
  </si>
  <si>
    <t>REMODULIN - Treprostinilo 100mg/20ml (5mg/1ml) - Líquido/Sólido - Inyectable x 1 - FERRER</t>
  </si>
  <si>
    <t>20087950-1</t>
  </si>
  <si>
    <t>REMODULIN - Treprostinilo 50mg/20ml (2,5mg/1ml) - Líquido/Sólido - Inyectable x 1 - FERRER</t>
  </si>
  <si>
    <t>20087951-1</t>
  </si>
  <si>
    <t>REMODULIN - Treprostinilo 20mg/20ml (1mg/1ml) - Líquido/Sólido - Inyectable x 1 - FERRER</t>
  </si>
  <si>
    <t>19951543-1</t>
  </si>
  <si>
    <t>CYMBALTA - Duloxetina 60mg/1U - Sólido - Oral x 7 - ELI LILLY</t>
  </si>
  <si>
    <t>19951543-2</t>
  </si>
  <si>
    <t>CYMBALTA - Duloxetina 60mg/1U - Sólido - Oral x 14 - ELI LILLY</t>
  </si>
  <si>
    <t>19951543-3</t>
  </si>
  <si>
    <t>CYMBALTA - Duloxetina 60mg/1U - Sólido - Oral x 28 - ELI LILLY</t>
  </si>
  <si>
    <t>19951543-5</t>
  </si>
  <si>
    <t>CYMBALTA - Duloxetina 60mg/1U - Sólido - Oral x 56 - ELI LILLY</t>
  </si>
  <si>
    <t>19951544-1</t>
  </si>
  <si>
    <t>CYMBALTA - Duloxetina 30mg/1U - Sólido - Oral x 7 - ELI LILLY</t>
  </si>
  <si>
    <t>19951544-2</t>
  </si>
  <si>
    <t>CYMBALTA - Duloxetina 30mg/1U - Sólido - Oral x 14 - ELI LILLY</t>
  </si>
  <si>
    <t>19951544-3</t>
  </si>
  <si>
    <t>CYMBALTA - Duloxetina 30mg/1U - Sólido - Oral x 28 - ELI LILLY</t>
  </si>
  <si>
    <t>20019978-1</t>
  </si>
  <si>
    <t>INMOX - Duloxetina 60mg/1U - Sólido - Oral x 7 - TECNOQUIMICAS</t>
  </si>
  <si>
    <t>20019978-10</t>
  </si>
  <si>
    <t>INMOX - Duloxetina 60mg/1U - Sólido - Oral x 100 - TECNOQUIMICAS</t>
  </si>
  <si>
    <t>20019978-2</t>
  </si>
  <si>
    <t>INMOX - Duloxetina 60mg/1U - Sólido - Oral x 14 - TECNOQUIMICAS</t>
  </si>
  <si>
    <t>20019978-3</t>
  </si>
  <si>
    <t>INMOX - Duloxetina 60mg/1U - Sólido - Oral x 21 - TECNOQUIMICAS</t>
  </si>
  <si>
    <t>20019978-4</t>
  </si>
  <si>
    <t>INMOX - Duloxetina 60mg/1U - Sólido - Oral x 28 - TECNOQUIMICAS</t>
  </si>
  <si>
    <t>20019978-5</t>
  </si>
  <si>
    <t>INMOX - Duloxetina 60mg/1U - Sólido - Oral x 10 - TECNOQUIMICAS</t>
  </si>
  <si>
    <t>20019978-6</t>
  </si>
  <si>
    <t>INMOX - Duloxetina 60mg/1U - Sólido - Oral x 20 - TECNOQUIMICAS</t>
  </si>
  <si>
    <t>20019978-7</t>
  </si>
  <si>
    <t>INMOX - Duloxetina 60mg/1U - Sólido - Oral x 30 - TECNOQUIMICAS</t>
  </si>
  <si>
    <t>20019978-8</t>
  </si>
  <si>
    <t>INMOX - Duloxetina 60mg/1U - Sólido - Oral x 40 - TECNOQUIMICAS</t>
  </si>
  <si>
    <t>20020048-1</t>
  </si>
  <si>
    <t>INMOX - Duloxetina 30mg/1U - Sólido - Oral x 7 - TECNOQUIMICAS</t>
  </si>
  <si>
    <t>20020048-15</t>
  </si>
  <si>
    <t>INMOX - Duloxetina 30mg/1U - Sólido - Oral x 20 - TECNOQUIMICAS</t>
  </si>
  <si>
    <t>20020048-2</t>
  </si>
  <si>
    <t>INMOX - Duloxetina 30mg/1U - Sólido - Oral x 14 - TECNOQUIMICAS</t>
  </si>
  <si>
    <t>20020048-3</t>
  </si>
  <si>
    <t>INMOX - Duloxetina 30mg/1U - Sólido - Oral x 21 - TECNOQUIMICAS</t>
  </si>
  <si>
    <t>20020048-4</t>
  </si>
  <si>
    <t>INMOX - Duloxetina 30mg/1U - Sólido - Oral x 28 - TECNOQUIMICAS</t>
  </si>
  <si>
    <t>20020048-5</t>
  </si>
  <si>
    <t>INMOX - Duloxetina 30mg/1U - Sólido - Oral x 10 - TECNOQUIMICAS</t>
  </si>
  <si>
    <t>20020048-6</t>
  </si>
  <si>
    <t>INMOX - Duloxetina 30mg/1U - Sólido - Oral x 30 - TECNOQUIMICAS</t>
  </si>
  <si>
    <t>20020048-9</t>
  </si>
  <si>
    <t>INMOX - Duloxetina 30mg/1U - Sólido - Oral x 100 - TECNOQUIMICAS</t>
  </si>
  <si>
    <t>20020418-1</t>
  </si>
  <si>
    <t>DULOXETINA - Duloxetina 60mg/1U - Sólido - Oral x 7 - MK</t>
  </si>
  <si>
    <t>20020418-12</t>
  </si>
  <si>
    <t>DULOXETINA - Duloxetina 60mg/1U - Sólido - Oral x 60 - MK</t>
  </si>
  <si>
    <t>20020418-13</t>
  </si>
  <si>
    <t>DULOXETINA - Duloxetina 60mg/1U - Sólido - Oral x 100 - MK</t>
  </si>
  <si>
    <t>20020418-2</t>
  </si>
  <si>
    <t>DULOXETINA - Duloxetina 60mg/1U - Sólido - Oral x 14 - MK</t>
  </si>
  <si>
    <t>20020418-3</t>
  </si>
  <si>
    <t>DULOXETINA - Duloxetina 60mg/1U - Sólido - Oral x 21 - MK</t>
  </si>
  <si>
    <t>20020418-4</t>
  </si>
  <si>
    <t>DULOXETINA - Duloxetina 60mg/1U - Sólido - Oral x 28 - MK</t>
  </si>
  <si>
    <t>20020418-5</t>
  </si>
  <si>
    <t>DULOXETINA - Duloxetina 60mg/1U - Sólido - Oral x 10 - MK</t>
  </si>
  <si>
    <t>20020418-6</t>
  </si>
  <si>
    <t>DULOXETINA - Duloxetina 60mg/1U - Sólido - Oral x 20 - MK</t>
  </si>
  <si>
    <t>20020418-7</t>
  </si>
  <si>
    <t>DULOXETINA - Duloxetina 60mg/1U - Sólido - Oral x 30 - MK</t>
  </si>
  <si>
    <t>20020418-8</t>
  </si>
  <si>
    <t>DULOXETINA - Duloxetina 60mg/1U - Sólido - Oral x 40 - MK</t>
  </si>
  <si>
    <t>20020419-10</t>
  </si>
  <si>
    <t>DULOXETINA - Duloxetina 30mg/1U - Sólido - Oral x 10 - MK</t>
  </si>
  <si>
    <t>20020419-11</t>
  </si>
  <si>
    <t>DULOXETINA - Duloxetina 30mg/1U - Sólido - Oral x 20 - MK</t>
  </si>
  <si>
    <t>20020419-12</t>
  </si>
  <si>
    <t>DULOXETINA - Duloxetina 30mg/1U - Sólido - Oral x 30 - MK</t>
  </si>
  <si>
    <t>20020419-13</t>
  </si>
  <si>
    <t>DULOXETINA - Duloxetina 30mg/1U - Sólido - Oral x 40 - MK</t>
  </si>
  <si>
    <t>20020419-4</t>
  </si>
  <si>
    <t>DULOXETINA - Duloxetina 30mg/1U - Sólido - Oral x 60 - MK</t>
  </si>
  <si>
    <t>20020419-5</t>
  </si>
  <si>
    <t>DULOXETINA - Duloxetina 30mg/1U - Sólido - Oral x 100 - MK</t>
  </si>
  <si>
    <t>20020419-6</t>
  </si>
  <si>
    <t>DULOXETINA - Duloxetina 30mg/1U - Sólido - Oral x 7 - MK</t>
  </si>
  <si>
    <t>20020419-7</t>
  </si>
  <si>
    <t>DULOXETINA - Duloxetina 30mg/1U - Sólido - Oral x 14 - MK</t>
  </si>
  <si>
    <t>20020419-8</t>
  </si>
  <si>
    <t>DULOXETINA - Duloxetina 30mg/1U - Sólido - Oral x 21 - MK</t>
  </si>
  <si>
    <t>20020419-9</t>
  </si>
  <si>
    <t>DULOXETINA - Duloxetina 30mg/1U - Sólido - Oral x 28 - MK</t>
  </si>
  <si>
    <t>218019-1</t>
  </si>
  <si>
    <t>DILATREND - Carvedilol 6,25mg/1U - Sólido - Oral x 28 - CHEPLAPHARM</t>
  </si>
  <si>
    <t>218021-1</t>
  </si>
  <si>
    <t>DILATREND - Carvedilol 12,5mg/1U - Sólido - Oral x 28 - ROCHE</t>
  </si>
  <si>
    <t>40526-1</t>
  </si>
  <si>
    <t>DILATREND - Carvedilol 25mg/1U - Sólido - Oral x 28 - CHEPLAFARM</t>
  </si>
  <si>
    <t>20008502-10</t>
  </si>
  <si>
    <t>IRBESARTAN - Irbesartan 150mg/1U - Sólido - Oral x 7 - TECNOQUIMICAS</t>
  </si>
  <si>
    <t>20008502-11</t>
  </si>
  <si>
    <t>IRBESARTAN - Irbesartan 150mg/1U - Sólido - Oral x 14 - TECNOQUIMICAS</t>
  </si>
  <si>
    <t>20008502-13</t>
  </si>
  <si>
    <t>IRBESARTAN - Irbesartan 150mg/1U - Sólido - Oral x 28 - TECNOQUIMICAS</t>
  </si>
  <si>
    <t>20008502-14</t>
  </si>
  <si>
    <t>IRBESARTAN - Irbesartan 150mg/1U - Sólido - Oral x 10 - TECNOQUIMICAS</t>
  </si>
  <si>
    <t>20008502-18</t>
  </si>
  <si>
    <t>IRBESARTAN - Irbesartan 150mg/1U - Sólido - Oral x 60 - TECNOQUIMICAS</t>
  </si>
  <si>
    <t>20008502-4</t>
  </si>
  <si>
    <t>IRBESARTAN - Irbesartan 150mg/1U - Sólido - Oral x 5 - TECNOQUIMICAS</t>
  </si>
  <si>
    <t>20008502-5</t>
  </si>
  <si>
    <t>20008502-6</t>
  </si>
  <si>
    <t>IRBESARTAN - Irbesartan 150mg/1U - Sólido - Oral x 15 - TECNOQUIMICAS</t>
  </si>
  <si>
    <t>20008502-7</t>
  </si>
  <si>
    <t>IRBESARTAN - Irbesartan 150mg/1U - Sólido - Oral x 20 - TECNOQUIMICAS</t>
  </si>
  <si>
    <t>20008502-8</t>
  </si>
  <si>
    <t>IRBESARTAN - Irbesartan 150mg/1U - Sólido - Oral x 30 - TECNOQUIMICAS</t>
  </si>
  <si>
    <t>226033-10</t>
  </si>
  <si>
    <t>APROVEL - Irbesartan 300mg/1U - Sólido - Oral x 56 - SANOFI AVENTIS</t>
  </si>
  <si>
    <t>226033-3</t>
  </si>
  <si>
    <t>APROVEL - Irbesartan 300mg/1U - Sólido - Oral x 14 - SANOFI AVENTIS</t>
  </si>
  <si>
    <t>226033-4</t>
  </si>
  <si>
    <t>APROVEL - Irbesartan 300mg/1U - Sólido - Oral x 28 - SANOFI AVENTIS</t>
  </si>
  <si>
    <t>226033-5</t>
  </si>
  <si>
    <t>APROVEL - Irbesartan 300mg/1U - Sólido - Oral x 2 - SANOFI AVENTIS</t>
  </si>
  <si>
    <t>226033-7</t>
  </si>
  <si>
    <t>APROVEL - Irbesartan 300mg/1U - Sólido - Oral x 7 - SANOFI AVENTIS</t>
  </si>
  <si>
    <t>226034-11</t>
  </si>
  <si>
    <t>APROVEL - Irbesartan 150mg/1U - Sólido - Oral x 56 - SANOFI AVENTIS</t>
  </si>
  <si>
    <t>226034-12</t>
  </si>
  <si>
    <t>APROVEL - Irbesartan 150mg/1U - Sólido - Oral x 98 - SANOFI AVENTIS</t>
  </si>
  <si>
    <t>226034-2</t>
  </si>
  <si>
    <t>APROVEL - Irbesartan 150mg/1U - Sólido - Oral x 14 - SANOFI AVENTIS</t>
  </si>
  <si>
    <t>226034-3</t>
  </si>
  <si>
    <t>APROVEL - Irbesartan 150mg/1U - Sólido - Oral x 28 - SANOFI AVENTIS</t>
  </si>
  <si>
    <t>226034-6</t>
  </si>
  <si>
    <t>APROVEL - Irbesartan 150mg/1U - Sólido - Oral x 2 - SANOFI AVENTIS</t>
  </si>
  <si>
    <t>226034-7</t>
  </si>
  <si>
    <t>APROVEL - Irbesartan 150mg/1U - Sólido - Oral x 4 - SANOFI AVENTIS</t>
  </si>
  <si>
    <t>226034-8</t>
  </si>
  <si>
    <t>APROVEL - Irbesartan 150mg/1U - Sólido - Oral x 7 - SANOFI AVENTIS</t>
  </si>
  <si>
    <t>226031-1</t>
  </si>
  <si>
    <t>DETRUSITOL - Tolterodina 2mg/1U - Sólido - Oral x 28 - PFIZER</t>
  </si>
  <si>
    <t>226031-2</t>
  </si>
  <si>
    <t>DETRUSITOL - Tolterodina 2mg/1U - Sólido - Oral x 7 - PFIZER</t>
  </si>
  <si>
    <t>226031-3</t>
  </si>
  <si>
    <t>DETRUSITOL - Tolterodina 2mg/1U - Sólido - Oral x 10 - PFIZER</t>
  </si>
  <si>
    <t>226031-4</t>
  </si>
  <si>
    <t>DETRUSITOL - Tolterodina 2mg/1U - Sólido - Oral x 14 - PFIZER</t>
  </si>
  <si>
    <t>226031-5</t>
  </si>
  <si>
    <t>DETRUSITOL - Tolterodina 2mg/1U - Sólido - Oral x 20 - PFIZER</t>
  </si>
  <si>
    <t>226031-6</t>
  </si>
  <si>
    <t>DETRUSITOL - Tolterodina 2mg/1U - Sólido - Oral x 30 - PFIZER</t>
  </si>
  <si>
    <t>226031-7</t>
  </si>
  <si>
    <t>DETRUSITOL - Tolterodina 2mg/1U - Sólido - Oral x 60 - PFIZER</t>
  </si>
  <si>
    <t>20109859-1</t>
  </si>
  <si>
    <t>ENITRAX - Itraconazol 100mg/1U - Sólido - Oral x 10 - PROCAPS</t>
  </si>
  <si>
    <t>20109859-15</t>
  </si>
  <si>
    <t>ENITRAX - Itraconazol 100mg/1U - Sólido - Oral x 8 - PROCAPS</t>
  </si>
  <si>
    <t>20109859-16</t>
  </si>
  <si>
    <t>20109859-3</t>
  </si>
  <si>
    <t>ENITRAX - Itraconazol 100mg/1U - Sólido - Oral x 30 - PROCAPS</t>
  </si>
  <si>
    <t>20109859-6</t>
  </si>
  <si>
    <t>ENITRAX - Itraconazol 100mg/1U - Sólido - Oral x 14 - PROCAPS</t>
  </si>
  <si>
    <t>20109859-8</t>
  </si>
  <si>
    <t>ENITRAX - Itraconazol 100mg/1U - Sólido - Oral x 4 - PROCAPS</t>
  </si>
  <si>
    <t>32022-1</t>
  </si>
  <si>
    <t>SPORANOX - Itraconazol 100mg/1U - Sólido - Oral x 4 - JANSSEN</t>
  </si>
  <si>
    <t>32022-2</t>
  </si>
  <si>
    <t>SPORANOX - Itraconazol 100mg/1U - Sólido - Oral x 15 - JANSSEN</t>
  </si>
  <si>
    <t>32022-3</t>
  </si>
  <si>
    <t>SPORANOX - Itraconazol 100mg/1U - Sólido - Oral x 14 - JANSSEN</t>
  </si>
  <si>
    <t>32022-4</t>
  </si>
  <si>
    <t>SPORANOX - Itraconazol 100mg/1U - Sólido - Oral x 28 - JANSSEN</t>
  </si>
  <si>
    <t>206742-1</t>
  </si>
  <si>
    <t>ARIMIDEX - Anastrozol 1mg/1U - Sólido - Oral x 28 - ASTRAZENECA</t>
  </si>
  <si>
    <t>206742-3</t>
  </si>
  <si>
    <t>19943625-1</t>
  </si>
  <si>
    <t>STRATTERA - Atomoxetina 10mg/1U - Sólido - Oral x 7 - ELI LILLY</t>
  </si>
  <si>
    <t>19943625-4</t>
  </si>
  <si>
    <t>STRATTERA - Atomoxetina 10mg/1U - Sólido - Oral x 28 - ELI LILLY</t>
  </si>
  <si>
    <t>19943626-2</t>
  </si>
  <si>
    <t>STRATTERA - Atomoxetina 25mg/1U - Sólido - Oral x 7 - ELI LILLY</t>
  </si>
  <si>
    <t>19943626-3</t>
  </si>
  <si>
    <t>STRATTERA - Atomoxetina 25mg/1U - Sólido - Oral x 14 - ELI LILLY</t>
  </si>
  <si>
    <t>19943626-4</t>
  </si>
  <si>
    <t>STRATTERA - Atomoxetina 25mg/1U - Sólido - Oral x 21 - ELI LILLY</t>
  </si>
  <si>
    <t>19943626-5</t>
  </si>
  <si>
    <t>STRATTERA - Atomoxetina 25mg/1U - Sólido - Oral x 28 - ELI LILLY</t>
  </si>
  <si>
    <t>19943862-2</t>
  </si>
  <si>
    <t>STRATTERA - Atomoxetina 18mg/1U - Sólido - Oral x 7 - ELI LILLY</t>
  </si>
  <si>
    <t>19943862-4</t>
  </si>
  <si>
    <t>STRATTERA - Atomoxetina 18mg/1U - Sólido - Oral x 21 - ELI LILLY</t>
  </si>
  <si>
    <t>19943862-5</t>
  </si>
  <si>
    <t>STRATTERA - Atomoxetina 18mg/1U - Sólido - Oral x 28 - ELI LILLY</t>
  </si>
  <si>
    <t>20015396-1</t>
  </si>
  <si>
    <t>ATTENTHO - Atomoxetina 18mg/1U - Sólido - Oral x 15 - SYNTHESIS</t>
  </si>
  <si>
    <t>20015396-16</t>
  </si>
  <si>
    <t>ATTENTHO - Atomoxetina 18mg/1U - Sólido - Oral x 200 - SYNTHESIS</t>
  </si>
  <si>
    <t>20015396-2</t>
  </si>
  <si>
    <t>ATTENTHO - Atomoxetina 18mg/1U - Sólido - Oral x 30 - SYNTHESIS</t>
  </si>
  <si>
    <t>20015396-4</t>
  </si>
  <si>
    <t>ATTENTHO - Atomoxetina 18mg/1U - Sólido - Oral x 10 - SYNTHESIS</t>
  </si>
  <si>
    <t>20015396-9</t>
  </si>
  <si>
    <t>ATTENTHO - Atomoxetina 18mg/1U - Sólido - Oral x 20 - SYNTHESIS</t>
  </si>
  <si>
    <t>20015464-1</t>
  </si>
  <si>
    <t>ATTENTHO - Atomoxetina 10mg/1U - Sólido - Oral x 10 - SYNTHESIS</t>
  </si>
  <si>
    <t>20015464-2</t>
  </si>
  <si>
    <t>ATTENTHO - Atomoxetina 10mg/1U - Sólido - Oral x 30 - SYNTHESIS</t>
  </si>
  <si>
    <t>206956-1</t>
  </si>
  <si>
    <t>RILUTEK - Riluzol 50mg/1U - Sólido - Oral x 60 - SANOFI AVENTIS</t>
  </si>
  <si>
    <t>206956-2</t>
  </si>
  <si>
    <t>RILUTEK - Riluzol 50mg/1U - Sólido - Oral x 56 - SANOFI AVENTIS</t>
  </si>
  <si>
    <t>20097742-1</t>
  </si>
  <si>
    <t>BRILINTA - Ticagrelor 60mg/1U - Sólido - Oral x 30 - ASTRAZENECA</t>
  </si>
  <si>
    <t>1980747-1</t>
  </si>
  <si>
    <t>SPORANOX - Itraconazol 1500mg/150ml (1000mg/100ml) - Líquido - Oral x 1 - JANSSEN</t>
  </si>
  <si>
    <t>1980747-3</t>
  </si>
  <si>
    <t>227365-3</t>
  </si>
  <si>
    <t>TEGRETOL - Carbamazepina 400mg/1U - Sólido - Oral de liberación modificada x 20 - NOVARTIS</t>
  </si>
  <si>
    <t>227365-7</t>
  </si>
  <si>
    <t>227376-2</t>
  </si>
  <si>
    <t>TEGRETOL - Carbamazepina 200mg/1U - Sólido - Oral de liberación modificada x 20 - NOVARTIS</t>
  </si>
  <si>
    <t>19975838-1</t>
  </si>
  <si>
    <t>KEPPRA - Levetiracetam 6000mg/60ml (10000mg/100ml) - Líquido - Oral x 1 - GLAXOSMITHKLINE</t>
  </si>
  <si>
    <t>19975838-2</t>
  </si>
  <si>
    <t>KEPPRA - Levetiracetam 10000mg/100ml (10000mg/100ml) - Líquido - Oral x 1 - GLAXOSMITHKLINE</t>
  </si>
  <si>
    <t>19975838-4</t>
  </si>
  <si>
    <t>KEPPRA - Levetiracetam 30000mg/300ml (10000mg/100ml) - Líquido - Oral x 1 - GLAXOSMITHKLINE</t>
  </si>
  <si>
    <t>19956205-1</t>
  </si>
  <si>
    <t>TRACTAL - Risperidona 5mg/5ml (100mg/100ml) - Líquido - Oral x 1 - SCANDINAVIA PHARMA</t>
  </si>
  <si>
    <t>19956205-3</t>
  </si>
  <si>
    <t>TRACTAL - Risperidona 20mg/20ml (100mg/100ml) - Líquido - Oral x 1 - SCANDINAVIA PHARMA</t>
  </si>
  <si>
    <t>50888-1</t>
  </si>
  <si>
    <t>RISPERDAL - Risperidona 100mg/100ml (100mg/100ml) - Líquido - Oral x 1 - JANSSEN</t>
  </si>
  <si>
    <t>50888-2</t>
  </si>
  <si>
    <t>RISPERDAL - Risperidona 60mg/60ml (100mg/100ml) - Líquido - Oral x 1 - JANSSEN</t>
  </si>
  <si>
    <t>50888-5</t>
  </si>
  <si>
    <t>RISPERDAL - Risperidona 30mg/30ml (100mg/100ml) - Líquido - Oral x 1 - JANSSEN</t>
  </si>
  <si>
    <t>50888-6</t>
  </si>
  <si>
    <t>19924045-2</t>
  </si>
  <si>
    <t>AGGLAD OFTENO - Brimonidina 10mg/5ml (2mg/1ml) - Líquido - Oftálmica x 1 - SOPHIA</t>
  </si>
  <si>
    <t>19933000-2</t>
  </si>
  <si>
    <t>ALPHAGAN - Brimonidina 22,5mg/15ml (1,5mg/1ml) - Líquido - Oftálmica x 1 - ALLERGAN</t>
  </si>
  <si>
    <t>19933000-3</t>
  </si>
  <si>
    <t>ALPHAGAN - Brimonidina 7,5mg/5ml (1,5mg/1ml) - Líquido - Oftálmica x 1 - ALLERGAN</t>
  </si>
  <si>
    <t>19933000-4</t>
  </si>
  <si>
    <t>ALPHAGAN - Brimonidina 15mg/10ml (1,5mg/1ml) - Líquido - Oftálmica x 1 - ALLERGAN</t>
  </si>
  <si>
    <t>20036862-6</t>
  </si>
  <si>
    <t>BRIMOFTAL P - Brimonidina 7,5mg/5ml (1,5mg/1ml) - Líquido - Oftálmica x 1 - TECNOQUIMICAS</t>
  </si>
  <si>
    <t>20036862-7</t>
  </si>
  <si>
    <t>BRIMOFTAL P - Brimonidina 3,75mg/2,5ml (1,5mg/1ml) - Líquido - Oftálmica x 1 - TECNOQUIMICAS</t>
  </si>
  <si>
    <t>20037341-1</t>
  </si>
  <si>
    <t>BRIMOFTAL - Brimonidina 10mg/5ml (2mg/1ml) - Líquido - Oftálmica x 1 - TECNOQUIMICAS</t>
  </si>
  <si>
    <t>215874-1</t>
  </si>
  <si>
    <t>ALPHAGAN - Brimonidina 10mg/5ml (2mg/1ml) - Líquido - Oftálmica x 1 - ALLERGAN</t>
  </si>
  <si>
    <t>19908093-1</t>
  </si>
  <si>
    <t>LOUTEN - Latanoprost 0,125mg/2,5ml (0,05mg/1ml) - Líquido - Oftálmica x 1 - SCANDINAVIA PHARMA</t>
  </si>
  <si>
    <t>19947216-2</t>
  </si>
  <si>
    <t>LATANOX - Latanoprost 0,25mg/5ml (0,05mg/1ml) - Líquido - Oftálmica x 1 - PROCAPS</t>
  </si>
  <si>
    <t>19947216-3</t>
  </si>
  <si>
    <t>19947216-4</t>
  </si>
  <si>
    <t>LATANOX - Latanoprost 0,1mg/2ml (0,05mg/1ml) - Líquido - Oftálmica x 1 - PROCAPS</t>
  </si>
  <si>
    <t>19949566-1</t>
  </si>
  <si>
    <t>GAAP OFTENO - Latanoprost 0,15mg/3ml (0,05mg/1ml) - Líquido - Oftálmica x 1 - SOPHIA</t>
  </si>
  <si>
    <t>213704-1</t>
  </si>
  <si>
    <t>XALATAN - Latanoprost 0,125mg/2,5ml (0,05mg/1ml) - Líquido - Oftálmica x 1 - PFIZER</t>
  </si>
  <si>
    <t>19923968-3</t>
  </si>
  <si>
    <t>LUMIGAN - Bimatoprost 0,75mg/2,5ml (0,3mg/1ml) - Líquido - Oftálmica x 1 - ALLERGAN</t>
  </si>
  <si>
    <t>19923968-4</t>
  </si>
  <si>
    <t>LUMIGAN - Bimatoprost 0,9mg/3ml (0,3mg/1ml) - Líquido - Oftálmica x 1 - ALLERGAN</t>
  </si>
  <si>
    <t>19923968-5</t>
  </si>
  <si>
    <t>LUMIGAN - Bimatoprost 2,25mg/7,5ml (0,3mg/1ml) - Líquido - Oftálmica x 1 - ALLERGAN</t>
  </si>
  <si>
    <t>19923968-6</t>
  </si>
  <si>
    <t>LUMIGAN - Bimatoprost 1,5mg/5ml (0,3mg/1ml) - Líquido - Oftálmica x 1 - ALLERGAN</t>
  </si>
  <si>
    <t>19923968-7</t>
  </si>
  <si>
    <t>19923968-9</t>
  </si>
  <si>
    <t>20009282-1</t>
  </si>
  <si>
    <t>LUMIGAN RC - Bimatoprost 0,3mg/3ml (0,1mg/1ml) - Líquido - Oftálmica x 1 - ALLERGAN</t>
  </si>
  <si>
    <t>20079123-2</t>
  </si>
  <si>
    <t>LUMIGAN UD - Bimatoprost 0,12mg/0,4ml (0,3mg/1ml) - Líquido - Oftálmica x 30 - ALLERGAN</t>
  </si>
  <si>
    <t>19950508-1</t>
  </si>
  <si>
    <t>GLAUCOPROST - Travoprost 0,12mg/3ml (0,04mg/1ml) - Líquido - Oftálmica x 1 - SCANDINAVIA PHARMA</t>
  </si>
  <si>
    <t>19950508-2</t>
  </si>
  <si>
    <t>GLAUCOPROST - Travoprost 0,2mg/5ml (0,04mg/1ml) - Líquido - Oftálmica x 1 - SCANDINAVIA PHARMA</t>
  </si>
  <si>
    <t>19991043-1</t>
  </si>
  <si>
    <t>MEMANTINA - Memantina 10mg/1U - Sólido - Oral x 7 - MK</t>
  </si>
  <si>
    <t>19991043-2</t>
  </si>
  <si>
    <t>MEMANTINA - Memantina 10mg/1U - Sólido - Oral x 14 - MK</t>
  </si>
  <si>
    <t>19991043-3</t>
  </si>
  <si>
    <t>MEMANTINA - Memantina 10mg/1U - Sólido - Oral x 28 - MK</t>
  </si>
  <si>
    <t>20008985-1</t>
  </si>
  <si>
    <t>EBIXA - Memantina 20mg/1U - Sólido - Oral x 14 - LUNDBECK</t>
  </si>
  <si>
    <t>20008985-11</t>
  </si>
  <si>
    <t>EBIXA - Memantina 20mg/1U - Sólido - Oral x 98 - LUNDBECK</t>
  </si>
  <si>
    <t>20008985-2</t>
  </si>
  <si>
    <t>EBIXA - Memantina 20mg/1U - Sólido - Oral x 28 - LUNDBECK</t>
  </si>
  <si>
    <t>20008985-3</t>
  </si>
  <si>
    <t>EBIXA - Memantina 20mg/1U - Sólido - Oral x 42 - LUNDBECK</t>
  </si>
  <si>
    <t>20008985-4</t>
  </si>
  <si>
    <t>EBIXA - Memantina 20mg/1U - Sólido - Oral x 56 - LUNDBECK</t>
  </si>
  <si>
    <t>20008985-5</t>
  </si>
  <si>
    <t>20008985-6</t>
  </si>
  <si>
    <t>EBIXA - Memantina 20mg/1U - Sólido - Oral x 840 - LUNDBECK</t>
  </si>
  <si>
    <t>20008985-7</t>
  </si>
  <si>
    <t>20008985-8</t>
  </si>
  <si>
    <t>20008987-1</t>
  </si>
  <si>
    <t>EBIXA - Memantina 10mg/1U - Sólido - Oral x 14 - LUNDBECK</t>
  </si>
  <si>
    <t>20008987-2</t>
  </si>
  <si>
    <t>EBIXA - Memantina 10mg/1U - Sólido - Oral x 28 - LUNDBECK</t>
  </si>
  <si>
    <t>20008987-3</t>
  </si>
  <si>
    <t>EBIXA - Memantina 10mg/1U - Sólido - Oral x 30 - LUNDBECK</t>
  </si>
  <si>
    <t>20008987-6</t>
  </si>
  <si>
    <t>EBIXA - Memantina 10mg/1U - Sólido - Oral x 56 - LUNDBECK</t>
  </si>
  <si>
    <t>20008987-7</t>
  </si>
  <si>
    <t>EBIXA - Memantina 10mg/1U - Sólido - Oral x 98 - LUNDBECK</t>
  </si>
  <si>
    <t>20008987-8</t>
  </si>
  <si>
    <t>EBIXA - Memantina 10mg/1U - Sólido - Oral x 100 - LUNDBECK</t>
  </si>
  <si>
    <t>226424-10</t>
  </si>
  <si>
    <t>AKATINOL - Memantina 10mg/1U - Sólido - Oral x 56 - MERZ PHARMACEUTICALS</t>
  </si>
  <si>
    <t>226424-3</t>
  </si>
  <si>
    <t>AKATINOL - Memantina 10mg/1U - Sólido - Oral x 7 - MERZ PHARMACEUTICALS</t>
  </si>
  <si>
    <t>226424-4</t>
  </si>
  <si>
    <t>AKATINOL - Memantina 10mg/1U - Sólido - Oral x 14 - MERZ PHARMACEUTICALS</t>
  </si>
  <si>
    <t>226424-5</t>
  </si>
  <si>
    <t>AKATINOL - Memantina 10mg/1U - Sólido - Oral x 28 - MERZ PHARMACEUTICALS</t>
  </si>
  <si>
    <t>226424-6</t>
  </si>
  <si>
    <t>226424-7</t>
  </si>
  <si>
    <t>226424-8</t>
  </si>
  <si>
    <t>226424-9</t>
  </si>
  <si>
    <t>20007289-1</t>
  </si>
  <si>
    <t>RISPERIDONA - Risperidona 2mg/1U - Sólido - Oral x 10 - TECNOQUIMICAS</t>
  </si>
  <si>
    <t>20007289-10</t>
  </si>
  <si>
    <t>RISPERIDONA - Risperidona 2mg/1U - Sólido - Oral x 100 - TECNOQUIMICAS</t>
  </si>
  <si>
    <t>20007289-2</t>
  </si>
  <si>
    <t>RISPERIDONA - Risperidona 2mg/1U - Sólido - Oral x 20 - TECNOQUIMICAS</t>
  </si>
  <si>
    <t>20007289-3</t>
  </si>
  <si>
    <t>RISPERIDONA - Risperidona 2mg/1U - Sólido - Oral x 30 - TECNOQUIMICAS</t>
  </si>
  <si>
    <t>20007289-4</t>
  </si>
  <si>
    <t>RISPERIDONA - Risperidona 2mg/1U - Sólido - Oral x 40 - TECNOQUIMICAS</t>
  </si>
  <si>
    <t>20007289-5</t>
  </si>
  <si>
    <t>RISPERIDONA - Risperidona 2mg/1U - Sólido - Oral x 50 - TECNOQUIMICAS</t>
  </si>
  <si>
    <t>20007289-6</t>
  </si>
  <si>
    <t>RISPERIDONA - Risperidona 2mg/1U - Sólido - Oral x 7 - TECNOQUIMICAS</t>
  </si>
  <si>
    <t>20007289-7</t>
  </si>
  <si>
    <t>RISPERIDONA - Risperidona 2mg/1U - Sólido - Oral x 14 - TECNOQUIMICAS</t>
  </si>
  <si>
    <t>20007289-8</t>
  </si>
  <si>
    <t>RISPERIDONA - Risperidona 2mg/1U - Sólido - Oral x 21 - TECNOQUIMICAS</t>
  </si>
  <si>
    <t>20007289-9</t>
  </si>
  <si>
    <t>RISPERIDONA - Risperidona 2mg/1U - Sólido - Oral x 90 - TECNOQUIMICAS</t>
  </si>
  <si>
    <t>20007377-1</t>
  </si>
  <si>
    <t>RISPERIDONA - Risperidona 1mg/1U - Sólido - Oral x 10 - TECNOQUIMICAS</t>
  </si>
  <si>
    <t>20007377-10</t>
  </si>
  <si>
    <t>RISPERIDONA - Risperidona 1mg/1U - Sólido - Oral x 100 - TECNOQUIMICAS</t>
  </si>
  <si>
    <t>20007377-14</t>
  </si>
  <si>
    <t>RISPERIDONA - Risperidona 1mg/1U - Sólido - Oral x 20 - TECNOQUIMICAS</t>
  </si>
  <si>
    <t>20007377-2</t>
  </si>
  <si>
    <t>20007377-3</t>
  </si>
  <si>
    <t>RISPERIDONA - Risperidona 1mg/1U - Sólido - Oral x 30 - TECNOQUIMICAS</t>
  </si>
  <si>
    <t>20007377-4</t>
  </si>
  <si>
    <t>RISPERIDONA - Risperidona 1mg/1U - Sólido - Oral x 40 - TECNOQUIMICAS</t>
  </si>
  <si>
    <t>20007377-5</t>
  </si>
  <si>
    <t>RISPERIDONA - Risperidona 1mg/1U - Sólido - Oral x 50 - TECNOQUIMICAS</t>
  </si>
  <si>
    <t>20007377-6</t>
  </si>
  <si>
    <t>RISPERIDONA - Risperidona 1mg/1U - Sólido - Oral x 7 - TECNOQUIMICAS</t>
  </si>
  <si>
    <t>20007377-7</t>
  </si>
  <si>
    <t>RISPERIDONA - Risperidona 1mg/1U - Sólido - Oral x 14 - TECNOQUIMICAS</t>
  </si>
  <si>
    <t>20007377-8</t>
  </si>
  <si>
    <t>RISPERIDONA - Risperidona 1mg/1U - Sólido - Oral x 21 - TECNOQUIMICAS</t>
  </si>
  <si>
    <t>20007377-9</t>
  </si>
  <si>
    <t>RISPERIDONA - Risperidona 1mg/1U - Sólido - Oral x 90 - TECNOQUIMICAS</t>
  </si>
  <si>
    <t>20007378-1</t>
  </si>
  <si>
    <t>RISPERIDONA - Risperidona 3mg/1U - Sólido - Oral x 10 - TECNOQUIMICAS</t>
  </si>
  <si>
    <t>20007378-10</t>
  </si>
  <si>
    <t>RISPERIDONA - Risperidona 3mg/1U - Sólido - Oral x 60 - TECNOQUIMICAS</t>
  </si>
  <si>
    <t>20007378-11</t>
  </si>
  <si>
    <t>RISPERIDONA - Risperidona 3mg/1U - Sólido - Oral x 100 - TECNOQUIMICAS</t>
  </si>
  <si>
    <t>20007378-12</t>
  </si>
  <si>
    <t>RISPERIDONA - Risperidona 3mg/1U - Sólido - Oral x 50 - TECNOQUIMICAS</t>
  </si>
  <si>
    <t>20007378-13</t>
  </si>
  <si>
    <t>RISPERIDONA - Risperidona 3mg/1U - Sólido - Oral x 90 - TECNOQUIMICAS</t>
  </si>
  <si>
    <t>20007378-2</t>
  </si>
  <si>
    <t>RISPERIDONA - Risperidona 3mg/1U - Sólido - Oral x 20 - TECNOQUIMICAS</t>
  </si>
  <si>
    <t>20007378-3</t>
  </si>
  <si>
    <t>RISPERIDONA - Risperidona 3mg/1U - Sólido - Oral x 30 - TECNOQUIMICAS</t>
  </si>
  <si>
    <t>20007378-4</t>
  </si>
  <si>
    <t>RISPERIDONA - Risperidona 3mg/1U - Sólido - Oral x 40 - TECNOQUIMICAS</t>
  </si>
  <si>
    <t>20007378-5</t>
  </si>
  <si>
    <t>RISPERIDONA - Risperidona 3mg/1U - Sólido - Oral x 7 - TECNOQUIMICAS</t>
  </si>
  <si>
    <t>20007378-6</t>
  </si>
  <si>
    <t>RISPERIDONA - Risperidona 3mg/1U - Sólido - Oral x 14 - TECNOQUIMICAS</t>
  </si>
  <si>
    <t>20007378-7</t>
  </si>
  <si>
    <t>RISPERIDONA - Risperidona 3mg/1U - Sólido - Oral x 21 - TECNOQUIMICAS</t>
  </si>
  <si>
    <t>49090-1</t>
  </si>
  <si>
    <t>RISPERDAL - Risperidona 1mg/1U - Sólido - Oral x 20 - JANSSEN</t>
  </si>
  <si>
    <t>49090-3</t>
  </si>
  <si>
    <t>RISPERDAL - Risperidona 1mg/1U - Sólido - Oral x 6 - JANSSEN</t>
  </si>
  <si>
    <t>49090-4</t>
  </si>
  <si>
    <t>RISPERDAL - Risperidona 1mg/1U - Sólido - Oral x 10 - JANSSEN</t>
  </si>
  <si>
    <t>49090-6</t>
  </si>
  <si>
    <t>49091-1</t>
  </si>
  <si>
    <t>RISPERDAL - Risperidona 2mg/1U - Sólido - Oral x 20 - JANSSEN</t>
  </si>
  <si>
    <t>49091-2</t>
  </si>
  <si>
    <t>RISPERDAL - Risperidona 2mg/1U - Sólido - Oral x 6 - JANSSEN</t>
  </si>
  <si>
    <t>49091-3</t>
  </si>
  <si>
    <t>RISPERDAL - Risperidona 2mg/1U - Sólido - Oral x 10 - JANSSEN</t>
  </si>
  <si>
    <t>49092-1</t>
  </si>
  <si>
    <t>RISPERDAL - Risperidona 3mg/1U - Sólido - Oral x 20 - JANSSEN</t>
  </si>
  <si>
    <t>49092-5</t>
  </si>
  <si>
    <t>RISPERDAL - Risperidona 3mg/1U - Sólido - Oral x 10 - JANSSEN</t>
  </si>
  <si>
    <t>49092-6</t>
  </si>
  <si>
    <t>19932170-1</t>
  </si>
  <si>
    <t>METALYSE - Tenecteplasa 50mg/1U - Líquido/Sólido - Inyectable x 1 - BOEHRINGER</t>
  </si>
  <si>
    <t>19932170-2</t>
  </si>
  <si>
    <t>19954356-1</t>
  </si>
  <si>
    <t>CAVERJECT - Alprostadil 0,02mg/1U - Líquido/Sólido - Inyectable x 1 - PFIZER</t>
  </si>
  <si>
    <t>20006437-1</t>
  </si>
  <si>
    <t>EFFIENT - Prasugrel 10mg/1U - Sólido - Oral x 28 - DAIICHI SANKYO</t>
  </si>
  <si>
    <t>20006437-2</t>
  </si>
  <si>
    <t>EFFIENT - Prasugrel 10mg/1U - Sólido - Oral x 14 - DAIICHI SANKYO</t>
  </si>
  <si>
    <t>20006437-4</t>
  </si>
  <si>
    <t>EFFIENT - Prasugrel 10mg/1U - Sólido - Oral x 42 - DAIICHI SANKYO</t>
  </si>
  <si>
    <t>41190-1</t>
  </si>
  <si>
    <t>VALCOTE - Valproico Acido 125mg/1U - Sólido - Oral x 60 - LAFRANCOL</t>
  </si>
  <si>
    <t>41190-3</t>
  </si>
  <si>
    <t>VALCOTE - Valproico Acido 125mg/1U - Sólido - Oral x 30 - LAFRANCOL</t>
  </si>
  <si>
    <t>41190-4</t>
  </si>
  <si>
    <t>20038234-1</t>
  </si>
  <si>
    <t>ZOELY - Estradiol 1,5mg/1U + Nomegestrol 2,5mg/1U - Sólido - Oral x 24 - MERCK SHARP DOME</t>
  </si>
  <si>
    <t>20038234-3</t>
  </si>
  <si>
    <t>ZOELY - Estradiol 1,5mg/1U + Nomegestrol 2,5mg/1U - Sólido - Oral x 72 - MERCK SHARP DOME</t>
  </si>
  <si>
    <t>20045884-1</t>
  </si>
  <si>
    <t>NOVAL - Estradiol 1,5mg/1U + Nomegestrol 2,5mg/1U - Sólido - Oral x 24 - SYNTHESIS</t>
  </si>
  <si>
    <t>20045884-3</t>
  </si>
  <si>
    <t>20079024-1</t>
  </si>
  <si>
    <t>VENUXIA - Estradiol 1,5mg/1U + Nomegestrol 3,75mg/1U - Sólido - Oral x 28 - LAFRANCOL</t>
  </si>
  <si>
    <t>20087526-1</t>
  </si>
  <si>
    <t>VENUXIA - Estradiol 1,5mg/1U + Estradiol 1,5mg/1U + Nomegestrol 5mg/1U - Sólido - Oral x 28 - LAFRANCOL</t>
  </si>
  <si>
    <t>19983586-1</t>
  </si>
  <si>
    <t>BRAMITOB - Tobramicina 300mg/4ml (7500mg/100ml) - Líquido - Inhalatoria x 4 - CHIESI</t>
  </si>
  <si>
    <t>19983586-2</t>
  </si>
  <si>
    <t>BRAMITOB - Tobramicina 300mg/4ml (7500mg/100ml) - Líquido - Inhalatoria x 56 - CHIESI</t>
  </si>
  <si>
    <t>19983586-3</t>
  </si>
  <si>
    <t>BRAMITOB - Tobramicina 300mg/4ml (7500mg/100ml) - Líquido - Inhalatoria x 28 - CHIESI</t>
  </si>
  <si>
    <t>19983586-4</t>
  </si>
  <si>
    <t>BRAMITOB - Tobramicina 300mg/4ml (7500mg/100ml) - Líquido - Inhalatoria x 16 - CHIESI</t>
  </si>
  <si>
    <t>20054910-1</t>
  </si>
  <si>
    <t>TOBI - Tobramicina 300mg/5ml (6000mg/100ml) - Líquido - Inhalatoria x 56 - NOVARTIS</t>
  </si>
  <si>
    <t>19917457-1</t>
  </si>
  <si>
    <t>OCTOSTIM - Desmopresina 0,015mg/1ml (0,015mg/1ml) - Líquido/Sólido - Inyectable x 1 - FERRING</t>
  </si>
  <si>
    <t>19917457-2</t>
  </si>
  <si>
    <t>OCTOSTIM - Desmopresina 0,015mg/1ml (0,015mg/1ml) - Líquido/Sólido - Inyectable x 5 - FERRING</t>
  </si>
  <si>
    <t>19917457-3</t>
  </si>
  <si>
    <t>OCTOSTIM - Desmopresina 0,015mg/1ml (0,015mg/1ml) - Líquido/Sólido - Inyectable x 10 - FERRING</t>
  </si>
  <si>
    <t>19917457-4</t>
  </si>
  <si>
    <t>OCTOSTIM - Desmopresina 0,015mg/1ml (0,015mg/1ml) - Líquido/Sólido - Inyectable x 2 - FERRING</t>
  </si>
  <si>
    <t>19982965-1</t>
  </si>
  <si>
    <t>DESMOPRESIN - Desmopresina 0,004mg/1ml (0,004mg/1ml) - Líquido/Sólido - Inyectable x 10 - FERRING</t>
  </si>
  <si>
    <t>19982965-2</t>
  </si>
  <si>
    <t>DESMOPRESIN - Desmopresina 0,004mg/1ml (0,004mg/1ml) - Líquido/Sólido - Inyectable x 5 - FERRING</t>
  </si>
  <si>
    <t>20057862-1</t>
  </si>
  <si>
    <t>HEMOSPEP - Desmopresina 0,025mg/1ml (0,025mg/1ml) - Líquido/Sólido - Inyectable x 1 - ORPHANPHARMA</t>
  </si>
  <si>
    <t>20057862-2</t>
  </si>
  <si>
    <t>HEMOSPEP - Desmopresina 0,025mg/1ml (0,025mg/1ml) - Líquido/Sólido - Inyectable x 2 - ORPHANPHARMA</t>
  </si>
  <si>
    <t>20057862-3</t>
  </si>
  <si>
    <t>HEMOSPEP - Desmopresina 0,025mg/1ml (0,025mg/1ml) - Líquido/Sólido - Inyectable x 5 - ORPHANPHARMA</t>
  </si>
  <si>
    <t>20057862-4</t>
  </si>
  <si>
    <t>HEMOSPEP - Desmopresina 0,025mg/1ml (0,025mg/1ml) - Líquido/Sólido - Inyectable x 10 - ORPHANPHARMA</t>
  </si>
  <si>
    <t>1980885-1</t>
  </si>
  <si>
    <t>TRILEPTAL - Oxcarbazepina 6000mg/100ml (6000mg/100ml) - Líquido - Oral x 1 - NOVARTIS</t>
  </si>
  <si>
    <t>1980885-2</t>
  </si>
  <si>
    <t>1980885-3</t>
  </si>
  <si>
    <t>19908543-11</t>
  </si>
  <si>
    <t>TRILEPTAL - Oxcarbazepina 300mg/1U - Sólido - Oral x 10 - NOVARTIS</t>
  </si>
  <si>
    <t>19908543-12</t>
  </si>
  <si>
    <t>TRILEPTAL - Oxcarbazepina 300mg/1U - Sólido - Oral x 50 - NOVARTIS</t>
  </si>
  <si>
    <t>19908543-14</t>
  </si>
  <si>
    <t>TRILEPTAL - Oxcarbazepina 300mg/1U - Sólido - Oral x 100 - NOVARTIS</t>
  </si>
  <si>
    <t>19908543-2</t>
  </si>
  <si>
    <t>19908543-3</t>
  </si>
  <si>
    <t>TRILEPTAL - Oxcarbazepina 300mg/1U - Sólido - Oral x 20 - NOVARTIS</t>
  </si>
  <si>
    <t>19908543-4</t>
  </si>
  <si>
    <t>TRILEPTAL - Oxcarbazepina 300mg/1U - Sólido - Oral x 30 - NOVARTIS</t>
  </si>
  <si>
    <t>19908543-5</t>
  </si>
  <si>
    <t>19908543-6</t>
  </si>
  <si>
    <t>19908543-7</t>
  </si>
  <si>
    <t>19908543-8</t>
  </si>
  <si>
    <t>19908545-1</t>
  </si>
  <si>
    <t>TRILEPTAL - Oxcarbazepina 600mg/1U - Sólido - Oral x 100 - NOVARTIS</t>
  </si>
  <si>
    <t>19908545-10</t>
  </si>
  <si>
    <t>19908545-13</t>
  </si>
  <si>
    <t>TRILEPTAL - Oxcarbazepina 600mg/1U - Sólido - Oral x 30 - NOVARTIS</t>
  </si>
  <si>
    <t>19908545-14</t>
  </si>
  <si>
    <t>TRILEPTAL - Oxcarbazepina 600mg/1U - Sólido - Oral x 50 - NOVARTIS</t>
  </si>
  <si>
    <t>19908545-15</t>
  </si>
  <si>
    <t>19908545-3</t>
  </si>
  <si>
    <t>19908545-4</t>
  </si>
  <si>
    <t>19908545-6</t>
  </si>
  <si>
    <t>TRILEPTAL - Oxcarbazepina 600mg/1U - Sólido - Oral x 20 - NOVARTIS</t>
  </si>
  <si>
    <t>19908545-7</t>
  </si>
  <si>
    <t>19908545-9</t>
  </si>
  <si>
    <t>TRILEPTAL - Oxcarbazepina 600mg/1U - Sólido - Oral x 10 - NOVARTIS</t>
  </si>
  <si>
    <t>19961607-1</t>
  </si>
  <si>
    <t>OXCARBAZEPINA - Oxcarbazepina 300mg/1U - Sólido - Oral x 10 - TECNOQUIMICAS</t>
  </si>
  <si>
    <t>19961607-2</t>
  </si>
  <si>
    <t>OXCARBAZEPINA - Oxcarbazepina 300mg/1U - Sólido - Oral x 20 - TECNOQUIMICAS</t>
  </si>
  <si>
    <t>19961607-3</t>
  </si>
  <si>
    <t>OXCARBAZEPINA - Oxcarbazepina 300mg/1U - Sólido - Oral x 30 - TECNOQUIMICAS</t>
  </si>
  <si>
    <t>19961607-5</t>
  </si>
  <si>
    <t>OXCARBAZEPINA - Oxcarbazepina 300mg/1U - Sólido - Oral x 100 - TECNOQUIMICAS</t>
  </si>
  <si>
    <t>19961607-6</t>
  </si>
  <si>
    <t>OXCARBAZEPINA - Oxcarbazepina 300mg/1U - Sólido - Oral x 4 - TECNOQUIMICAS</t>
  </si>
  <si>
    <t>20007957-1</t>
  </si>
  <si>
    <t>OXCARBAZEPINA - Oxcarbazepina 600mg/1U - Sólido - Oral x 10 - TECNOQUIMICAS</t>
  </si>
  <si>
    <t>20007957-2</t>
  </si>
  <si>
    <t>OXCARBAZEPINA - Oxcarbazepina 600mg/1U - Sólido - Oral x 20 - TECNOQUIMICAS</t>
  </si>
  <si>
    <t>20007957-3</t>
  </si>
  <si>
    <t>OXCARBAZEPINA - Oxcarbazepina 600mg/1U - Sólido - Oral x 30 - TECNOQUIMICAS</t>
  </si>
  <si>
    <t>20007957-4</t>
  </si>
  <si>
    <t>OXCARBAZEPINA - Oxcarbazepina 600mg/1U - Sólido - Oral x 50 - TECNOQUIMICAS</t>
  </si>
  <si>
    <t>20007957-5</t>
  </si>
  <si>
    <t>OXCARBAZEPINA - Oxcarbazepina 600mg/1U - Sólido - Oral x 60 - TECNOQUIMICAS</t>
  </si>
  <si>
    <t>20007957-6</t>
  </si>
  <si>
    <t>OXCARBAZEPINA - Oxcarbazepina 600mg/1U - Sólido - Oral x 100 - TECNOQUIMICAS</t>
  </si>
  <si>
    <t>19950632-1</t>
  </si>
  <si>
    <t>BONDRONAT - Ibandronico Acido 6mg/6ml (1mg/1ml) - Líquido/Sólido - Inyectable x 1 - ATNAHS</t>
  </si>
  <si>
    <t>19950632-2</t>
  </si>
  <si>
    <t>BONDRONAT - Ibandronico Acido 6mg/6ml (1mg/1ml) - Líquido/Sólido - Inyectable x 5 - ATNAHS</t>
  </si>
  <si>
    <t>19950632-3</t>
  </si>
  <si>
    <t>BONDRONAT - Ibandronico Acido 6mg/6ml (1mg/1ml) - Líquido/Sólido - Inyectable x 10 - ATNAHS</t>
  </si>
  <si>
    <t>19973920-1</t>
  </si>
  <si>
    <t>BONVIVA - Ibandronico Acido 3mg/3ml (1mg/1ml) - Líquido/Sólido - Inyectable x 1 - ATNAHS</t>
  </si>
  <si>
    <t>19973920-2</t>
  </si>
  <si>
    <t>BONVIVA - Ibandronico Acido 3mg/3ml (1mg/1ml) - Líquido/Sólido - Inyectable x 4 - ATNAHS</t>
  </si>
  <si>
    <t>19980481-1</t>
  </si>
  <si>
    <t>OSEBAN - Ibandronico Acido 3mg/3ml (1mg/1ml) - Líquido/Sólido - Inyectable x 1 - LAFRANCOL</t>
  </si>
  <si>
    <t>19980481-2</t>
  </si>
  <si>
    <t>OSEBAN - Ibandronico Acido 3mg/3ml (1mg/1ml) - Líquido/Sólido - Inyectable x 5 - LAFRANCOL</t>
  </si>
  <si>
    <t>19980481-3</t>
  </si>
  <si>
    <t>OSEBAN - Ibandronico Acido 3mg/3ml (1mg/1ml) - Líquido/Sólido - Inyectable x 10 - LAFRANCOL</t>
  </si>
  <si>
    <t>19980481-4</t>
  </si>
  <si>
    <t>20086217-1</t>
  </si>
  <si>
    <t>ERTAPENEM - Ertapenem 1000mg/1U - Líquido/Sólido - Inyectable x 1 - NORSTRAY NUART</t>
  </si>
  <si>
    <t>20086217-2</t>
  </si>
  <si>
    <t>ERTAPENEM - Ertapenem 1000mg/1U - Líquido/Sólido - Inyectable x 10 - NORSTRAY NUART</t>
  </si>
  <si>
    <t>20008910-1</t>
  </si>
  <si>
    <t>GONAPEPTYL - Triptorelin 95,6µg/1U - Líquido - Inyectable x 7 - FERRING</t>
  </si>
  <si>
    <t>20008910-2</t>
  </si>
  <si>
    <t>GONAPEPTYL - Triptorelin 95,6µg/1U - Líquido - Inyectable x 28 - FERRING</t>
  </si>
  <si>
    <t>20008910-3</t>
  </si>
  <si>
    <t>GONAPEPTYL - Triptorelin 95,6µg/1U - Líquido - Inyectable x 1 - FERRING</t>
  </si>
  <si>
    <t>20008910-4</t>
  </si>
  <si>
    <t>GONAPEPTYL - Triptorelin 95,6µg/1U - Líquido - Inyectable x 5 - FERRING</t>
  </si>
  <si>
    <t>20071948-1</t>
  </si>
  <si>
    <t>JUXTAPID - Lomitapida 20mg/1U - Sólido - Oral x 28 - VALENTECH</t>
  </si>
  <si>
    <t>20097720-1</t>
  </si>
  <si>
    <t>JUXTAPID - Lomitapida 5mg/1U - Sólido - Oral x 28 - VALENTECH</t>
  </si>
  <si>
    <t>20097732-1</t>
  </si>
  <si>
    <t>JUXTAPID - Lomitapida 10mg/1U - Sólido - Oral x 28 - VALENTECH</t>
  </si>
  <si>
    <t>19981554-1</t>
  </si>
  <si>
    <t>TYKERB - Lapatinib 250mg/1U - Sólido - Oral x 70 - NOVARTIS</t>
  </si>
  <si>
    <t>19981554-2</t>
  </si>
  <si>
    <t>19981554-3</t>
  </si>
  <si>
    <t>TYKERB - Lapatinib 250mg/1U - Sólido - Oral x 84 - NOVARTIS</t>
  </si>
  <si>
    <t>19981554-4</t>
  </si>
  <si>
    <t>TYKERB - Lapatinib 250mg/1U - Sólido - Oral x 140 - NOVARTIS</t>
  </si>
  <si>
    <t>20010102-1</t>
  </si>
  <si>
    <t>VIMPAT - Lacosamida 50mg/1U - Sólido - Oral x 14 - UCB</t>
  </si>
  <si>
    <t>20010102-2</t>
  </si>
  <si>
    <t>VIMPAT - Lacosamida 50mg/1U - Sólido - Oral x 28 - UCB</t>
  </si>
  <si>
    <t>20010102-3</t>
  </si>
  <si>
    <t>VIMPAT - Lacosamida 50mg/1U - Sólido - Oral x 56 - UCB</t>
  </si>
  <si>
    <t>20010103-1</t>
  </si>
  <si>
    <t>VIMPAT - Lacosamida 100mg/1U - Sólido - Oral x 14 - UCB</t>
  </si>
  <si>
    <t>20010103-2</t>
  </si>
  <si>
    <t>VIMPAT - Lacosamida 100mg/1U - Sólido - Oral x 28 - UCB</t>
  </si>
  <si>
    <t>20010103-3</t>
  </si>
  <si>
    <t>VIMPAT - Lacosamida 100mg/1U - Sólido - Oral x 56 - UCB</t>
  </si>
  <si>
    <t>20010104-1</t>
  </si>
  <si>
    <t>VIMPAT - Lacosamida 150mg/1U - Sólido - Oral x 14 - UCB</t>
  </si>
  <si>
    <t>20010104-2</t>
  </si>
  <si>
    <t>VIMPAT - Lacosamida 150mg/1U - Sólido - Oral x 28 - UCB</t>
  </si>
  <si>
    <t>20010104-3</t>
  </si>
  <si>
    <t>VIMPAT - Lacosamida 150mg/1U - Sólido - Oral x 56 - UCB</t>
  </si>
  <si>
    <t>20010105-1</t>
  </si>
  <si>
    <t>VIMPAT - Lacosamida 200mg/1U - Sólido - Oral x 14 - UCB</t>
  </si>
  <si>
    <t>20010105-2</t>
  </si>
  <si>
    <t>VIMPAT - Lacosamida 200mg/1U - Sólido - Oral x 28 - UCB</t>
  </si>
  <si>
    <t>20010105-3</t>
  </si>
  <si>
    <t>VIMPAT - Lacosamida 200mg/1U - Sólido - Oral x 56 - UCB</t>
  </si>
  <si>
    <t>20091484-1</t>
  </si>
  <si>
    <t>BENVIDA - Lacosamida 50mg/1U - Sólido - Oral x 14 - BIOPAS</t>
  </si>
  <si>
    <t>20091484-2</t>
  </si>
  <si>
    <t>BENVIDA - Lacosamida 50mg/1U - Sólido - Oral x 28 - BIOPAS</t>
  </si>
  <si>
    <t>20091484-3</t>
  </si>
  <si>
    <t>BENVIDA - Lacosamida 50mg/1U - Sólido - Oral x 56 - BIOPAS</t>
  </si>
  <si>
    <t>20091485-2</t>
  </si>
  <si>
    <t>BENVIDA - Lacosamida 100mg/1U - Sólido - Oral x 28 - BIOPAS</t>
  </si>
  <si>
    <t>20091486-2</t>
  </si>
  <si>
    <t>BENVIDA - Lacosamida 150mg/1U - Sólido - Oral x 28 - BIOPAS</t>
  </si>
  <si>
    <t>20091489-2</t>
  </si>
  <si>
    <t>BENVIDA - Lacosamida 200mg/1U - Sólido - Oral x 28 - BIOPAS</t>
  </si>
  <si>
    <t>20108800-1</t>
  </si>
  <si>
    <t>COSAMIDE - Lacosamida 50mg/1U - Sólido - Oral x 7 - XINETIX PHARMA</t>
  </si>
  <si>
    <t>20108800-10</t>
  </si>
  <si>
    <t>COSAMIDE - Lacosamida 50mg/1U - Sólido - Oral x 28 - XINETIX PHARMA</t>
  </si>
  <si>
    <t>20108800-6</t>
  </si>
  <si>
    <t>COSAMIDE - Lacosamida 50mg/1U - Sólido - Oral x 30 - XINETIX PHARMA</t>
  </si>
  <si>
    <t>20108801-1</t>
  </si>
  <si>
    <t>COSAMIDE - Lacosamida 100mg/1U - Sólido - Oral x 7 - XINETIX PHARMA</t>
  </si>
  <si>
    <t>20108801-10</t>
  </si>
  <si>
    <t>COSAMIDE - Lacosamida 100mg/1U - Sólido - Oral x 28 - XINETIX PHARMA</t>
  </si>
  <si>
    <t>20108801-2</t>
  </si>
  <si>
    <t>COSAMIDE - Lacosamida 100mg/1U - Sólido - Oral x 14 - XINETIX PHARMA</t>
  </si>
  <si>
    <t>20108801-6</t>
  </si>
  <si>
    <t>COSAMIDE - Lacosamida 100mg/1U - Sólido - Oral x 30 - XINETIX PHARMA</t>
  </si>
  <si>
    <t>20108803-1</t>
  </si>
  <si>
    <t>COSAMIDE - Lacosamida 200mg/1U - Sólido - Oral x 7 - XINETIX PHARMA</t>
  </si>
  <si>
    <t>20108803-10</t>
  </si>
  <si>
    <t>COSAMIDE - Lacosamida 200mg/1U - Sólido - Oral x 28 - XINETIX PHARMA</t>
  </si>
  <si>
    <t>20108803-2</t>
  </si>
  <si>
    <t>COSAMIDE - Lacosamida 200mg/1U - Sólido - Oral x 14 - XINETIX PHARMA</t>
  </si>
  <si>
    <t>20108803-3</t>
  </si>
  <si>
    <t>COSAMIDE - Lacosamida 200mg/1U - Sólido - Oral x 21 - XINETIX PHARMA</t>
  </si>
  <si>
    <t>20108803-4</t>
  </si>
  <si>
    <t>COSAMIDE - Lacosamida 200mg/1U - Sólido - Oral x 10 - XINETIX PHARMA</t>
  </si>
  <si>
    <t>20108803-5</t>
  </si>
  <si>
    <t>COSAMIDE - Lacosamida 200mg/1U - Sólido - Oral x 20 - XINETIX PHARMA</t>
  </si>
  <si>
    <t>20108803-6</t>
  </si>
  <si>
    <t>COSAMIDE - Lacosamida 200mg/1U - Sólido - Oral x 30 - XINETIX PHARMA</t>
  </si>
  <si>
    <t>20109074-1</t>
  </si>
  <si>
    <t>COSAMIDE - Lacosamida 150mg/1U - Sólido - Oral x 7 - XINETIX PHARMA</t>
  </si>
  <si>
    <t>20109074-10</t>
  </si>
  <si>
    <t>COSAMIDE - Lacosamida 150mg/1U - Sólido - Oral x 28 - XINETIX PHARMA</t>
  </si>
  <si>
    <t>20109074-6</t>
  </si>
  <si>
    <t>COSAMIDE - Lacosamida 150mg/1U - Sólido - Oral x 30 - XINETIX PHARMA</t>
  </si>
  <si>
    <t>19901250-1</t>
  </si>
  <si>
    <t>BETALOC ZOK - Metoprolol 200mg/1U - Sólido - Oral de liberación modificada x 10 - ASTRAZENECA</t>
  </si>
  <si>
    <t>19901250-10</t>
  </si>
  <si>
    <t>BETALOC ZOK - Metoprolol 200mg/1U - Sólido - Oral de liberación modificada x 100 - ASTRAZENECA</t>
  </si>
  <si>
    <t>19901250-12</t>
  </si>
  <si>
    <t>BETALOC ZOK - Metoprolol 200mg/1U - Sólido - Oral de liberación modificada x 30 - ASTRAZENECA</t>
  </si>
  <si>
    <t>19901250-13</t>
  </si>
  <si>
    <t>19901250-14</t>
  </si>
  <si>
    <t>BETALOC ZOK - Metoprolol 200mg/1U - Sólido - Oral de liberación modificada x 20 - ASTRAZENECA</t>
  </si>
  <si>
    <t>19901250-15</t>
  </si>
  <si>
    <t>19901250-2</t>
  </si>
  <si>
    <t>19901250-3</t>
  </si>
  <si>
    <t>19901250-4</t>
  </si>
  <si>
    <t>BETALOC ZOK - Metoprolol 200mg/1U - Sólido - Oral de liberación modificada x 50 - ASTRAZENECA</t>
  </si>
  <si>
    <t>19901250-5</t>
  </si>
  <si>
    <t>19901250-6</t>
  </si>
  <si>
    <t>19901250-7</t>
  </si>
  <si>
    <t>19901250-8</t>
  </si>
  <si>
    <t>19901250-9</t>
  </si>
  <si>
    <t>19927923-1</t>
  </si>
  <si>
    <t>BETALOC ZOK - Metoprolol 25mg/1U - Sólido - Oral de liberación modificada x 14 - ASTRAZENECA</t>
  </si>
  <si>
    <t>19927923-3</t>
  </si>
  <si>
    <t>19927923-4</t>
  </si>
  <si>
    <t>BETALOC ZOK - Metoprolol 25mg/1U - Sólido - Oral de liberación modificada x 10 - ASTRAZENECA</t>
  </si>
  <si>
    <t>19927923-5</t>
  </si>
  <si>
    <t>BETALOC ZOK - Metoprolol 25mg/1U - Sólido - Oral de liberación modificada x 20 - ASTRAZENECA</t>
  </si>
  <si>
    <t>19927923-6</t>
  </si>
  <si>
    <t>BETALOC ZOK - Metoprolol 25mg/1U - Sólido - Oral de liberación modificada x 30 - ASTRAZENECA</t>
  </si>
  <si>
    <t>19927923-8</t>
  </si>
  <si>
    <t>200541-1</t>
  </si>
  <si>
    <t>BETALOC ZOK - Metoprolol 50mg/1U - Sólido - Oral de liberación modificada x 14 - ASTRAZENECA</t>
  </si>
  <si>
    <t>200541-10</t>
  </si>
  <si>
    <t>BETALOC ZOK - Metoprolol 50mg/1U - Sólido - Oral de liberación modificada x 20 - ASTRAZENECA</t>
  </si>
  <si>
    <t>200541-11</t>
  </si>
  <si>
    <t>BETALOC ZOK - Metoprolol 50mg/1U - Sólido - Oral de liberación modificada x 30 - ASTRAZENECA</t>
  </si>
  <si>
    <t>200541-14</t>
  </si>
  <si>
    <t>BETALOC ZOK - Metoprolol 50mg/1U - Sólido - Oral de liberación modificada x 28 - ASTRAZENECA</t>
  </si>
  <si>
    <t>200541-17</t>
  </si>
  <si>
    <t>200541-2</t>
  </si>
  <si>
    <t>200541-5</t>
  </si>
  <si>
    <t>200541-6</t>
  </si>
  <si>
    <t>200541-7</t>
  </si>
  <si>
    <t>BETALOC ZOK - Metoprolol 50mg/1U - Sólido - Oral de liberación modificada x 100 - ASTRAZENECA</t>
  </si>
  <si>
    <t>200541-9</t>
  </si>
  <si>
    <t>BETALOC ZOK - Metoprolol 50mg/1U - Sólido - Oral de liberación modificada x 10 - ASTRAZENECA</t>
  </si>
  <si>
    <t>33788-1</t>
  </si>
  <si>
    <t>BETALOC ZOK - Metoprolol 100mg/1U - Sólido - Oral de liberación modificada x 14 - ASTRAZENECA</t>
  </si>
  <si>
    <t>33788-2</t>
  </si>
  <si>
    <t>BETALOC ZOK - Metoprolol 100mg/1U - Sólido - Oral de liberación modificada x 28 - ASTRAZENECA</t>
  </si>
  <si>
    <t>33788-3</t>
  </si>
  <si>
    <t>BETALOC ZOK - Metoprolol 100mg/1U - Sólido - Oral de liberación modificada x 10 - ASTRAZENECA</t>
  </si>
  <si>
    <t>33788-4</t>
  </si>
  <si>
    <t>BETALOC ZOK - Metoprolol 100mg/1U - Sólido - Oral de liberación modificada x 30 - ASTRAZENECA</t>
  </si>
  <si>
    <t>33788-7</t>
  </si>
  <si>
    <t>BETALOC ZOK - Metoprolol 100mg/1U - Sólido - Oral de liberación modificada x 20 - ASTRAZENECA</t>
  </si>
  <si>
    <t>20058197-1</t>
  </si>
  <si>
    <t>KADCYLA - Trastuzumab Emtansina 100mg/1U - Líquido/Sólido - Inyectable x 1 - ROCHE</t>
  </si>
  <si>
    <t>20064940-1</t>
  </si>
  <si>
    <t>KADCYLA - Trastuzumab Emtansina 160mg/1U - Líquido/Sólido - Inyectable x 1 - ROCHE</t>
  </si>
  <si>
    <t>20019918-1</t>
  </si>
  <si>
    <t>NEUPRO - Rotigotina 18mg/1U - Sólido - Transdérmica (percutánea) x 7 - UCB</t>
  </si>
  <si>
    <t>20019918-10</t>
  </si>
  <si>
    <t>NEUPRO - Rotigotina 18mg/1U - Sólido - Transdérmica (percutánea) x 100 - UCB</t>
  </si>
  <si>
    <t>20019918-2</t>
  </si>
  <si>
    <t>NEUPRO - Rotigotina 18mg/1U - Sólido - Transdérmica (percutánea) x 14 - UCB</t>
  </si>
  <si>
    <t>20019918-3</t>
  </si>
  <si>
    <t>NEUPRO - Rotigotina 18mg/1U - Sólido - Transdérmica (percutánea) x 28 - UCB</t>
  </si>
  <si>
    <t>20019918-4</t>
  </si>
  <si>
    <t>NEUPRO - Rotigotina 18mg/1U - Sólido - Transdérmica (percutánea) x 20 - UCB</t>
  </si>
  <si>
    <t>20019918-5</t>
  </si>
  <si>
    <t>NEUPRO - Rotigotina 18mg/1U - Sólido - Transdérmica (percutánea) x 30 - UCB</t>
  </si>
  <si>
    <t>20019918-6</t>
  </si>
  <si>
    <t>NEUPRO - Rotigotina 18mg/1U - Sólido - Transdérmica (percutánea) x 56 - UCB</t>
  </si>
  <si>
    <t>20019918-8</t>
  </si>
  <si>
    <t>NEUPRO - Rotigotina 18mg/1U - Sólido - Transdérmica (percutánea) x 84 - UCB</t>
  </si>
  <si>
    <t>20019918-9</t>
  </si>
  <si>
    <t>NEUPRO - Rotigotina 18mg/1U - Sólido - Transdérmica (percutánea) x 90 - UCB</t>
  </si>
  <si>
    <t>20019919-1</t>
  </si>
  <si>
    <t>NEUPRO - Rotigotina 13,5mg/1U - Sólido - Transdérmica (percutánea) x 7 - UCB</t>
  </si>
  <si>
    <t>20019919-10</t>
  </si>
  <si>
    <t>NEUPRO - Rotigotina 13,5mg/1U - Sólido - Transdérmica (percutánea) x 100 - UCB</t>
  </si>
  <si>
    <t>20019919-2</t>
  </si>
  <si>
    <t>NEUPRO - Rotigotina 13,5mg/1U - Sólido - Transdérmica (percutánea) x 14 - UCB</t>
  </si>
  <si>
    <t>20019919-3</t>
  </si>
  <si>
    <t>NEUPRO - Rotigotina 13,5mg/1U - Sólido - Transdérmica (percutánea) x 20 - UCB</t>
  </si>
  <si>
    <t>20019919-4</t>
  </si>
  <si>
    <t>NEUPRO - Rotigotina 13,5mg/1U - Sólido - Transdérmica (percutánea) x 28 - UCB</t>
  </si>
  <si>
    <t>20019919-5</t>
  </si>
  <si>
    <t>NEUPRO - Rotigotina 13,5mg/1U - Sólido - Transdérmica (percutánea) x 30 - UCB</t>
  </si>
  <si>
    <t>20019919-6</t>
  </si>
  <si>
    <t>NEUPRO - Rotigotina 13,5mg/1U - Sólido - Transdérmica (percutánea) x 56 - UCB</t>
  </si>
  <si>
    <t>20019919-7</t>
  </si>
  <si>
    <t>NEUPRO - Rotigotina 13,5mg/1U - Sólido - Transdérmica (percutánea) x 60 - UCB</t>
  </si>
  <si>
    <t>20019919-8</t>
  </si>
  <si>
    <t>NEUPRO - Rotigotina 13,5mg/1U - Sólido - Transdérmica (percutánea) x 84 - UCB</t>
  </si>
  <si>
    <t>20019919-9</t>
  </si>
  <si>
    <t>NEUPRO - Rotigotina 13,5mg/1U - Sólido - Transdérmica (percutánea) x 90 - UCB</t>
  </si>
  <si>
    <t>20019920-1</t>
  </si>
  <si>
    <t>NEUPRO - Rotigotina 9mg/1U - Sólido - Transdérmica (percutánea) x 7 - UCB</t>
  </si>
  <si>
    <t>20019920-10</t>
  </si>
  <si>
    <t>NEUPRO - Rotigotina 9mg/1U - Sólido - Transdérmica (percutánea) x 100 - UCB</t>
  </si>
  <si>
    <t>20019920-2</t>
  </si>
  <si>
    <t>NEUPRO - Rotigotina 9mg/1U - Sólido - Transdérmica (percutánea) x 14 - UCB</t>
  </si>
  <si>
    <t>20019920-3</t>
  </si>
  <si>
    <t>NEUPRO - Rotigotina 9mg/1U - Sólido - Transdérmica (percutánea) x 20 - UCB</t>
  </si>
  <si>
    <t>20019920-4</t>
  </si>
  <si>
    <t>NEUPRO - Rotigotina 9mg/1U - Sólido - Transdérmica (percutánea) x 28 - UCB</t>
  </si>
  <si>
    <t>20019920-5</t>
  </si>
  <si>
    <t>NEUPRO - Rotigotina 9mg/1U - Sólido - Transdérmica (percutánea) x 30 - UCB</t>
  </si>
  <si>
    <t>20019920-7</t>
  </si>
  <si>
    <t>NEUPRO - Rotigotina 9mg/1U - Sólido - Transdérmica (percutánea) x 60 - UCB</t>
  </si>
  <si>
    <t>20019920-9</t>
  </si>
  <si>
    <t>NEUPRO - Rotigotina 9mg/1U - Sólido - Transdérmica (percutánea) x 90 - UCB</t>
  </si>
  <si>
    <t>19901852-1</t>
  </si>
  <si>
    <t>MICARDIS - Telmisartan 80mg/1U - Sólido - Oral x 14 - BOEHRINGER</t>
  </si>
  <si>
    <t>19901852-2</t>
  </si>
  <si>
    <t>MICARDIS - Telmisartan 80mg/1U - Sólido - Oral x 28 - BOEHRINGER</t>
  </si>
  <si>
    <t>19901852-3</t>
  </si>
  <si>
    <t>MICARDIS - Telmisartan 80mg/1U - Sólido - Oral x 56 - BOEHRINGER</t>
  </si>
  <si>
    <t>19901852-4</t>
  </si>
  <si>
    <t>MICARDIS - Telmisartan 80mg/1U - Sólido - Oral x 98 - BOEHRINGER</t>
  </si>
  <si>
    <t>19901852-5</t>
  </si>
  <si>
    <t>MICARDIS - Telmisartan 80mg/1U - Sólido - Oral x 7 - BOEHRINGER</t>
  </si>
  <si>
    <t>19901852-6</t>
  </si>
  <si>
    <t>MICARDIS - Telmisartan 80mg/1U - Sólido - Oral x 3 - BOEHRINGER</t>
  </si>
  <si>
    <t>19980067-1</t>
  </si>
  <si>
    <t>XIFEN - Telmisartan 80mg/1U - Sólido - Oral x 15 - SCANDINAVIA PHARMA</t>
  </si>
  <si>
    <t>19980067-2</t>
  </si>
  <si>
    <t>XIFEN - Telmisartan 80mg/1U - Sólido - Oral x 30 - SCANDINAVIA PHARMA</t>
  </si>
  <si>
    <t>19980067-6</t>
  </si>
  <si>
    <t>19988586-1</t>
  </si>
  <si>
    <t>MICARDIS - Telmisartan 40mg/1U - Sólido - Oral x 7 - BOEHRINGER</t>
  </si>
  <si>
    <t>19988586-2</t>
  </si>
  <si>
    <t>MICARDIS - Telmisartan 40mg/1U - Sólido - Oral x 14 - BOEHRINGER</t>
  </si>
  <si>
    <t>19988586-3</t>
  </si>
  <si>
    <t>MICARDIS - Telmisartan 40mg/1U - Sólido - Oral x 28 - BOEHRINGER</t>
  </si>
  <si>
    <t>19988586-4</t>
  </si>
  <si>
    <t>MICARDIS - Telmisartan 40mg/1U - Sólido - Oral x 56 - BOEHRINGER</t>
  </si>
  <si>
    <t>19988586-6</t>
  </si>
  <si>
    <t>MICARDIS - Telmisartan 40mg/1U - Sólido - Oral x 3 - BOEHRINGER</t>
  </si>
  <si>
    <t>20067583-1</t>
  </si>
  <si>
    <t>TELMISARTAN - Telmisartan 80mg/1U - Sólido - Oral x 10 - LA SANTE</t>
  </si>
  <si>
    <t>20067583-2</t>
  </si>
  <si>
    <t>TELMISARTAN - Telmisartan 80mg/1U - Sólido - Oral x 30 - LA SANTE</t>
  </si>
  <si>
    <t>20067583-3</t>
  </si>
  <si>
    <t>TELMISARTAN - Telmisartan 80mg/1U - Sólido - Oral x 60 - LA SANTE</t>
  </si>
  <si>
    <t>20067583-6</t>
  </si>
  <si>
    <t>TELMISARTAN - Telmisartan 80mg/1U - Sólido - Oral x 100 - LA SANTE</t>
  </si>
  <si>
    <t>20067583-7</t>
  </si>
  <si>
    <t>19954948-10</t>
  </si>
  <si>
    <t>OLMETEC - Olmesartan Medoxomil 20mg/1U - Sólido - Oral x 30 - PFIZER</t>
  </si>
  <si>
    <t>19954948-11</t>
  </si>
  <si>
    <t>OLMETEC - Olmesartan Medoxomil 20mg/1U - Sólido - Oral x 60 - PFIZER</t>
  </si>
  <si>
    <t>19954948-17</t>
  </si>
  <si>
    <t>OLMETEC - Olmesartan Medoxomil 20mg/1U - Sólido - Oral x 2 - PFIZER</t>
  </si>
  <si>
    <t>19954948-21</t>
  </si>
  <si>
    <t>OLMETEC - Olmesartan Medoxomil 20mg/1U - Sólido - Oral x 50 - PFIZER</t>
  </si>
  <si>
    <t>19954948-24</t>
  </si>
  <si>
    <t>OLMETEC - Olmesartan Medoxomil 20mg/1U - Sólido - Oral x 90 - PFIZER</t>
  </si>
  <si>
    <t>19954948-5</t>
  </si>
  <si>
    <t>OLMETEC - Olmesartan Medoxomil 20mg/1U - Sólido - Oral x 10 - PFIZER</t>
  </si>
  <si>
    <t>19954948-6</t>
  </si>
  <si>
    <t>OLMETEC - Olmesartan Medoxomil 20mg/1U - Sólido - Oral x 14 - PFIZER</t>
  </si>
  <si>
    <t>19954950-10</t>
  </si>
  <si>
    <t>OLMETEC - Olmesartan Medoxomil 40mg/1U - Sólido - Oral x 30 - PFIZER</t>
  </si>
  <si>
    <t>19954950-17</t>
  </si>
  <si>
    <t>OLMETEC - Olmesartan Medoxomil 40mg/1U - Sólido - Oral x 2 - PFIZER</t>
  </si>
  <si>
    <t>19954950-18</t>
  </si>
  <si>
    <t>OLMETEC - Olmesartan Medoxomil 40mg/1U - Sólido - Oral x 5 - PFIZER</t>
  </si>
  <si>
    <t>19954950-20</t>
  </si>
  <si>
    <t>OLMETEC - Olmesartan Medoxomil 40mg/1U - Sólido - Oral x 40 - PFIZER</t>
  </si>
  <si>
    <t>19954950-23</t>
  </si>
  <si>
    <t>OLMETEC - Olmesartan Medoxomil 40mg/1U - Sólido - Oral x 80 - PFIZER</t>
  </si>
  <si>
    <t>19954950-25</t>
  </si>
  <si>
    <t>OLMETEC - Olmesartan Medoxomil 40mg/1U - Sólido - Oral x 100 - PFIZER</t>
  </si>
  <si>
    <t>19954950-5</t>
  </si>
  <si>
    <t>OLMETEC - Olmesartan Medoxomil 40mg/1U - Sólido - Oral x 10 - PFIZER</t>
  </si>
  <si>
    <t>19954950-6</t>
  </si>
  <si>
    <t>OLMETEC - Olmesartan Medoxomil 40mg/1U - Sólido - Oral x 14 - PFIZER</t>
  </si>
  <si>
    <t>19954950-7</t>
  </si>
  <si>
    <t>OLMETEC - Olmesartan Medoxomil 40mg/1U - Sólido - Oral x 20 - PFIZER</t>
  </si>
  <si>
    <t>19954950-8</t>
  </si>
  <si>
    <t>OLMETEC - Olmesartan Medoxomil 40mg/1U - Sólido - Oral x 21 - PFIZER</t>
  </si>
  <si>
    <t>20023734-1</t>
  </si>
  <si>
    <t>ILTUX - Olmesartan Medoxomil 40mg/1U - Sólido - Oral x 3 - FARMACEUTICA PARAGUAYA</t>
  </si>
  <si>
    <t>20023734-3</t>
  </si>
  <si>
    <t>ILTUX - Olmesartan Medoxomil 40mg/1U - Sólido - Oral x 10 - FARMACEUTICA PARAGUAYA</t>
  </si>
  <si>
    <t>20023734-4</t>
  </si>
  <si>
    <t>ILTUX - Olmesartan Medoxomil 40mg/1U - Sólido - Oral x 14 - FARMACEUTICA PARAGUAYA</t>
  </si>
  <si>
    <t>20023734-6</t>
  </si>
  <si>
    <t>ILTUX - Olmesartan Medoxomil 40mg/1U - Sólido - Oral x 28 - FARMACEUTICA PARAGUAYA</t>
  </si>
  <si>
    <t>20023734-7</t>
  </si>
  <si>
    <t>ILTUX - Olmesartan Medoxomil 40mg/1U - Sólido - Oral x 30 - FARMACEUTICA PARAGUAYA</t>
  </si>
  <si>
    <t>20023734-8</t>
  </si>
  <si>
    <t>ILTUX - Olmesartan Medoxomil 40mg/1U - Sólido - Oral x 56 - FARMACEUTICA PARAGUAYA</t>
  </si>
  <si>
    <t>20023735-1</t>
  </si>
  <si>
    <t>ILTUX - Olmesartan Medoxomil 20mg/1U - Sólido - Oral x 3 - FARMACEUTICA PARAGUAYA</t>
  </si>
  <si>
    <t>20023735-6</t>
  </si>
  <si>
    <t>ILTUX - Olmesartan Medoxomil 20mg/1U - Sólido - Oral x 28 - FARMACEUTICA PARAGUAYA</t>
  </si>
  <si>
    <t>20023735-7</t>
  </si>
  <si>
    <t>ILTUX - Olmesartan Medoxomil 20mg/1U - Sólido - Oral x 30 - FARMACEUTICA PARAGUAYA</t>
  </si>
  <si>
    <t>20023735-8</t>
  </si>
  <si>
    <t>ILTUX - Olmesartan Medoxomil 20mg/1U - Sólido - Oral x 56 - FARMACEUTICA PARAGUAYA</t>
  </si>
  <si>
    <t>20025498-1</t>
  </si>
  <si>
    <t>OLMESARTAN MEDOXOMIL - Olmesartan Medoxomil 40mg/1U - Sólido - Oral x 10 - TECNOQUIMICAS</t>
  </si>
  <si>
    <t>20025498-13</t>
  </si>
  <si>
    <t>OLMESARTAN MEDOXOMIL - Olmesartan Medoxomil 40mg/1U - Sólido - Oral x 14 - TECNOQUIMICAS</t>
  </si>
  <si>
    <t>20025498-14</t>
  </si>
  <si>
    <t>OLMESARTAN MEDOXOMIL - Olmesartan Medoxomil 40mg/1U - Sólido - Oral x 21 - TECNOQUIMICAS</t>
  </si>
  <si>
    <t>20025498-3</t>
  </si>
  <si>
    <t>OLMESARTAN MEDOXOMIL - Olmesartan Medoxomil 40mg/1U - Sólido - Oral x 30 - TECNOQUIMICAS</t>
  </si>
  <si>
    <t>20025498-4</t>
  </si>
  <si>
    <t>OLMESARTAN MEDOXOMIL - Olmesartan Medoxomil 40mg/1U - Sólido - Oral x 40 - TECNOQUIMICAS</t>
  </si>
  <si>
    <t>20025498-5</t>
  </si>
  <si>
    <t>OLMESARTAN MEDOXOMIL - Olmesartan Medoxomil 40mg/1U - Sólido - Oral x 60 - TECNOQUIMICAS</t>
  </si>
  <si>
    <t>20025671-1</t>
  </si>
  <si>
    <t>OLMESARTAN - Olmesartan Medoxomil 20mg/1U - Sólido - Oral x 7 - TECNOQUIMICAS</t>
  </si>
  <si>
    <t>20025671-10</t>
  </si>
  <si>
    <t>OLMESARTAN - Olmesartan Medoxomil 20mg/1U - Sólido - Oral x 60 - TECNOQUIMICAS</t>
  </si>
  <si>
    <t>20025671-11</t>
  </si>
  <si>
    <t>OLMESARTAN - Olmesartan Medoxomil 20mg/1U - Sólido - Oral x 100 - TECNOQUIMICAS</t>
  </si>
  <si>
    <t>20025671-2</t>
  </si>
  <si>
    <t>OLMESARTAN - Olmesartan Medoxomil 20mg/1U - Sólido - Oral x 14 - TECNOQUIMICAS</t>
  </si>
  <si>
    <t>20025671-4</t>
  </si>
  <si>
    <t>OLMESARTAN - Olmesartan Medoxomil 20mg/1U - Sólido - Oral x 28 - TECNOQUIMICAS</t>
  </si>
  <si>
    <t>20025671-5</t>
  </si>
  <si>
    <t>OLMESARTAN - Olmesartan Medoxomil 20mg/1U - Sólido - Oral x 10 - TECNOQUIMICAS</t>
  </si>
  <si>
    <t>20025671-6</t>
  </si>
  <si>
    <t>OLMESARTAN - Olmesartan Medoxomil 20mg/1U - Sólido - Oral x 20 - TECNOQUIMICAS</t>
  </si>
  <si>
    <t>20025671-7</t>
  </si>
  <si>
    <t>OLMESARTAN - Olmesartan Medoxomil 20mg/1U - Sólido - Oral x 30 - TECNOQUIMICAS</t>
  </si>
  <si>
    <t>19905413-1</t>
  </si>
  <si>
    <t>NORVETAL - Etinilestradiol 0,02mg/1U + Levonorgestrel 0,1mg/1U - Sólido - Oral x 21 - SYNTHESIS</t>
  </si>
  <si>
    <t>19948265-1</t>
  </si>
  <si>
    <t>NORVETAL - Etinilestradiol 0,03mg/1U + Levonorgestrel 0,15mg/1U - Sólido - Oral x 21 - SYNTHESIS</t>
  </si>
  <si>
    <t>19948265-2</t>
  </si>
  <si>
    <t>NORVETAL - Etinilestradiol 0,03mg/1U + Levonorgestrel 0,15mg/1U - Sólido - Oral x 1050 - SYNTHESIS</t>
  </si>
  <si>
    <t>19948265-3</t>
  </si>
  <si>
    <t>19948265-4</t>
  </si>
  <si>
    <t>19948887-1</t>
  </si>
  <si>
    <t>MICROGYNON - Etinilestradiol 0,03mg/1U + Levonorgestrel 0,15mg/1U - Sólido - Oral x 21 - TECNOFARMA</t>
  </si>
  <si>
    <t>19951554-1</t>
  </si>
  <si>
    <t>MINIPIL - Etinilestradiol 0,02mg/1U + Levonorgestrel 0,1mg/1U - Sólido - Oral x 21 - LAFRANCOL</t>
  </si>
  <si>
    <t>19951554-2</t>
  </si>
  <si>
    <t>MINIPIL - Etinilestradiol 0,02mg/1U + Levonorgestrel 0,1mg/1U - Sólido - Oral x 1050 - LAFRANCOL</t>
  </si>
  <si>
    <t>20039679-1</t>
  </si>
  <si>
    <t>SEGUBELL - Etinilestradiol 0,02mg/1U + Levonorgestrel 0,09mg/1U - Sólido - Oral x 24 - LAFRANCOL</t>
  </si>
  <si>
    <t>20068867-1</t>
  </si>
  <si>
    <t>ACTIVA 21 SUAVE - Etinilestradiol 0,02mg/1U + Levonorgestrel 0,1mg/1U - Sólido - Oral x 21 - BCN MEDICAL</t>
  </si>
  <si>
    <t>228238-1</t>
  </si>
  <si>
    <t>MICROGYNON - Etinilestradiol 0,02mg/1U + Levonorgestrel 0,1mg/1U - Sólido - Oral x 21 - TECNOFARMA</t>
  </si>
  <si>
    <t>27076-1</t>
  </si>
  <si>
    <t>27076-2</t>
  </si>
  <si>
    <t>MICROGYNON - Etinilestradiol 0,03mg/1U + Levonorgestrel 0,15mg/1U - Sólido - Oral x 1050 - TECNOFARMA</t>
  </si>
  <si>
    <t>38692-1</t>
  </si>
  <si>
    <t>NEOGYNON - Etinilestradiol 0,05mg/1U + Levonorgestrel 0,25mg/1U - Sólido - Oral x 21 - BAYER</t>
  </si>
  <si>
    <t>19936459-2</t>
  </si>
  <si>
    <t>ZETIA - Ezetimibe 10mg/1U - Sólido - Oral x 7 - MERCK SHARP DOME</t>
  </si>
  <si>
    <t>19936459-3</t>
  </si>
  <si>
    <t>ZETIA - Ezetimibe 10mg/1U - Sólido - Oral x 14 - MERCK SHARP DOME</t>
  </si>
  <si>
    <t>19936459-4</t>
  </si>
  <si>
    <t>ZETIA - Ezetimibe 10mg/1U - Sólido - Oral x 21 - MERCK SHARP DOME</t>
  </si>
  <si>
    <t>19936459-5</t>
  </si>
  <si>
    <t>ZETIA - Ezetimibe 10mg/1U - Sólido - Oral x 28 - MERCK SHARP DOME</t>
  </si>
  <si>
    <t>19936459-7</t>
  </si>
  <si>
    <t>ZETIA - Ezetimibe 10mg/1U - Sólido - Oral x 30 - MERCK SHARP DOME</t>
  </si>
  <si>
    <t>19936459-8</t>
  </si>
  <si>
    <t>ZETIA - Ezetimibe 10mg/1U - Sólido - Oral x 90 - MERCK SHARP DOME</t>
  </si>
  <si>
    <t>19936460-10</t>
  </si>
  <si>
    <t>EZETROL - Ezetimibe 10mg/1U - Sólido - Oral x 90 - MERCK SHARP DOME</t>
  </si>
  <si>
    <t>19936460-2</t>
  </si>
  <si>
    <t>EZETROL - Ezetimibe 10mg/1U - Sólido - Oral x 10 - MERCK SHARP DOME</t>
  </si>
  <si>
    <t>19936460-3</t>
  </si>
  <si>
    <t>EZETROL - Ezetimibe 10mg/1U - Sólido - Oral x 20 - MERCK SHARP DOME</t>
  </si>
  <si>
    <t>19936460-5</t>
  </si>
  <si>
    <t>EZETROL - Ezetimibe 10mg/1U - Sólido - Oral x 14 - MERCK SHARP DOME</t>
  </si>
  <si>
    <t>19936460-6</t>
  </si>
  <si>
    <t>EZETROL - Ezetimibe 10mg/1U - Sólido - Oral x 21 - MERCK SHARP DOME</t>
  </si>
  <si>
    <t>19936460-7</t>
  </si>
  <si>
    <t>EZETROL - Ezetimibe 10mg/1U - Sólido - Oral x 28 - MERCK SHARP DOME</t>
  </si>
  <si>
    <t>19936460-9</t>
  </si>
  <si>
    <t>EZETROL - Ezetimibe 10mg/1U - Sólido - Oral x 30 - MERCK SHARP DOME</t>
  </si>
  <si>
    <t>19912555-1</t>
  </si>
  <si>
    <t>YASMÍN - Drospirenona 3mg/1U + Etinilestradiol 0,03mg/1U - Sólido - Oral x 21 - BAYER</t>
  </si>
  <si>
    <t>19912555-2</t>
  </si>
  <si>
    <t>YASMÍN - Drospirenona 3mg/1U + Etinilestradiol 0,03mg/1U - Sólido - Oral x 63 - BAYER</t>
  </si>
  <si>
    <t>19912555-4</t>
  </si>
  <si>
    <t>19942485-1</t>
  </si>
  <si>
    <t>FEMELLE - Drospirenona 3mg/1U + Etinilestradiol 0,03mg/1U - Sólido - Oral x 21 - SYNTHESIS</t>
  </si>
  <si>
    <t>19951775-1</t>
  </si>
  <si>
    <t>YAX - Drospirenona 3mg/1U + Etinilestradiol 0,03mg/1U - Sólido - Oral x 21 - LAFRANCOL</t>
  </si>
  <si>
    <t>19951775-2</t>
  </si>
  <si>
    <t>19966573-1</t>
  </si>
  <si>
    <t>FEMELLE 20 - Drospirenona 3mg/1U + Etinilestradiol 0,02mg/1U - Sólido - Oral x 21 - SYNTHESIS</t>
  </si>
  <si>
    <t>19966573-2</t>
  </si>
  <si>
    <t>19966573-3</t>
  </si>
  <si>
    <t>19966573-4</t>
  </si>
  <si>
    <t>19966573-5</t>
  </si>
  <si>
    <t>19966573-6</t>
  </si>
  <si>
    <t>19968665-1</t>
  </si>
  <si>
    <t>YASMINIQ - Drospirenona 3mg/1U + Etinilestradiol 0,02mg/1U - Sólido - Oral x 24 - BAYER</t>
  </si>
  <si>
    <t>19980628-1</t>
  </si>
  <si>
    <t>YAXIBELLE - Drospirenona 3mg/1U + Etinilestradiol 0,02mg/1U - Sólido - Oral x 24 - LAFRANCOL</t>
  </si>
  <si>
    <t>19989172-1</t>
  </si>
  <si>
    <t>19989179-1</t>
  </si>
  <si>
    <t>FEMELLE - Drospirenona 3mg/1U + Etinilestradiol 0,02mg/1U - Sólido - Oral x 24 - SYNTHESIS</t>
  </si>
  <si>
    <t>20001058-1</t>
  </si>
  <si>
    <t>BELLAFACE - Dienogest 2mg/1U + Etinilestradiol 0,03mg/1U - Sólido - Oral x 21 - LAFRANCOL</t>
  </si>
  <si>
    <t>20001058-2</t>
  </si>
  <si>
    <t>20044058-1</t>
  </si>
  <si>
    <t>ACOTOL - Dienogest 2mg/1U + Etinilestradiol 0,03mg/1U - Sólido - Oral x 21 - SYNTHESIS</t>
  </si>
  <si>
    <t>20055000-1</t>
  </si>
  <si>
    <t>BELLAFACE SUAVE - Dienogest 2mg/1U + Etinilestradiol 0,02mg/1U - Sólido - Oral x 21 - LAFRANCOL</t>
  </si>
  <si>
    <t>53057-1</t>
  </si>
  <si>
    <t>CARDIOXANE - Dexrazoxano 500mg/1U - Líquido/Sólido - Inyectable x 1 - CLINIGEN HELTHCARE</t>
  </si>
  <si>
    <t>53057-2</t>
  </si>
  <si>
    <t>CARDIOXANE - Dexrazoxano 500mg/1U - Líquido/Sólido - Inyectable x 5 - CLINIGEN HELTHCARE</t>
  </si>
  <si>
    <t>53057-3</t>
  </si>
  <si>
    <t>53057-4</t>
  </si>
  <si>
    <t>CARDIOXANE - Dexrazoxano 500mg/1U - Líquido/Sólido - Inyectable x 2 - CLINIGEN HELTHCARE</t>
  </si>
  <si>
    <t>53057-5</t>
  </si>
  <si>
    <t>CARDIOXANE - Dexrazoxano 500mg/1U - Líquido/Sólido - Inyectable x 3 - CLINIGEN HELTHCARE</t>
  </si>
  <si>
    <t>53057-6</t>
  </si>
  <si>
    <t>CARDIOXANE - Dexrazoxano 500mg/1U - Líquido/Sólido - Inyectable x 4 - CLINIGEN HELTHCARE</t>
  </si>
  <si>
    <t>19908191-10</t>
  </si>
  <si>
    <t>CONCOR - Bisoprolol 1,25mg/1U - Sólido - Oral x 100 - MERCK</t>
  </si>
  <si>
    <t>19908191-11</t>
  </si>
  <si>
    <t>CONCOR - Bisoprolol 1,25mg/1U - Sólido - Oral x 20 - MERCK</t>
  </si>
  <si>
    <t>19908191-12</t>
  </si>
  <si>
    <t>CONCOR - Bisoprolol 1,25mg/1U - Sólido - Oral x 30 - MERCK</t>
  </si>
  <si>
    <t>19908191-13</t>
  </si>
  <si>
    <t>CONCOR - Bisoprolol 1,25mg/1U - Sólido - Oral x 50 - MERCK</t>
  </si>
  <si>
    <t>19908191-14</t>
  </si>
  <si>
    <t>19908191-3</t>
  </si>
  <si>
    <t>CONCOR - Bisoprolol 1,25mg/1U - Sólido - Oral x 10 - MERCK</t>
  </si>
  <si>
    <t>19908191-4</t>
  </si>
  <si>
    <t>CONCOR - Bisoprolol 1,25mg/1U - Sólido - Oral x 14 - MERCK</t>
  </si>
  <si>
    <t>19908191-5</t>
  </si>
  <si>
    <t>19908191-6</t>
  </si>
  <si>
    <t>CONCOR - Bisoprolol 1,25mg/1U - Sólido - Oral x 28 - MERCK</t>
  </si>
  <si>
    <t>19908191-7</t>
  </si>
  <si>
    <t>19908191-8</t>
  </si>
  <si>
    <t>19908191-9</t>
  </si>
  <si>
    <t>CONCOR - Bisoprolol 1,25mg/1U - Sólido - Oral x 60 - MERCK</t>
  </si>
  <si>
    <t>19908192-10</t>
  </si>
  <si>
    <t>CONCOR - Bisoprolol 2,5mg/1U - Sólido - Oral x 100 - MERCK</t>
  </si>
  <si>
    <t>19908192-11</t>
  </si>
  <si>
    <t>CONCOR - Bisoprolol 2,5mg/1U - Sólido - Oral x 5 - MERCK</t>
  </si>
  <si>
    <t>19908192-12</t>
  </si>
  <si>
    <t>CONCOR - Bisoprolol 2,5mg/1U - Sólido - Oral x 10 - MERCK</t>
  </si>
  <si>
    <t>19908192-13</t>
  </si>
  <si>
    <t>CONCOR - Bisoprolol 2,5mg/1U - Sólido - Oral x 14 - MERCK</t>
  </si>
  <si>
    <t>19908192-14</t>
  </si>
  <si>
    <t>CONCOR - Bisoprolol 2,5mg/1U - Sólido - Oral x 20 - MERCK</t>
  </si>
  <si>
    <t>19908192-15</t>
  </si>
  <si>
    <t>CONCOR - Bisoprolol 2,5mg/1U - Sólido - Oral x 28 - MERCK</t>
  </si>
  <si>
    <t>19908192-16</t>
  </si>
  <si>
    <t>CONCOR - Bisoprolol 2,5mg/1U - Sólido - Oral x 30 - MERCK</t>
  </si>
  <si>
    <t>19908192-17</t>
  </si>
  <si>
    <t>CONCOR - Bisoprolol 2,5mg/1U - Sólido - Oral x 50 - MERCK</t>
  </si>
  <si>
    <t>19908192-18</t>
  </si>
  <si>
    <t>CONCOR - Bisoprolol 2,5mg/1U - Sólido - Oral x 60 - MERCK</t>
  </si>
  <si>
    <t>19908192-19</t>
  </si>
  <si>
    <t>19908192-2</t>
  </si>
  <si>
    <t>19908192-3</t>
  </si>
  <si>
    <t>19908192-4</t>
  </si>
  <si>
    <t>19908192-5</t>
  </si>
  <si>
    <t>19908192-6</t>
  </si>
  <si>
    <t>19908192-7</t>
  </si>
  <si>
    <t>19908192-8</t>
  </si>
  <si>
    <t>19908192-9</t>
  </si>
  <si>
    <t>34016-1</t>
  </si>
  <si>
    <t>CONCOR - Bisoprolol 5mg/1U - Sólido - Oral x 20 - MERCK</t>
  </si>
  <si>
    <t>34016-2</t>
  </si>
  <si>
    <t>CONCOR - Bisoprolol 5mg/1U - Sólido - Oral x 30 - MERCK</t>
  </si>
  <si>
    <t>34016-3</t>
  </si>
  <si>
    <t>CONCOR - Bisoprolol 5mg/1U - Sólido - Oral x 50 - MERCK</t>
  </si>
  <si>
    <t>34016-4</t>
  </si>
  <si>
    <t>CONCOR - Bisoprolol 5mg/1U - Sólido - Oral x 100 - MERCK</t>
  </si>
  <si>
    <t>34017-1</t>
  </si>
  <si>
    <t>CONCOR - Bisoprolol 10mg/1U - Sólido - Oral x 100 - MERCK</t>
  </si>
  <si>
    <t>34017-11</t>
  </si>
  <si>
    <t>CONCOR - Bisoprolol 10mg/1U - Sólido - Oral x 20 - MERCK</t>
  </si>
  <si>
    <t>34017-12</t>
  </si>
  <si>
    <t>CONCOR - Bisoprolol 10mg/1U - Sólido - Oral x 30 - MERCK</t>
  </si>
  <si>
    <t>34017-13</t>
  </si>
  <si>
    <t>CONCOR - Bisoprolol 10mg/1U - Sólido - Oral x 50 - MERCK</t>
  </si>
  <si>
    <t>34017-4</t>
  </si>
  <si>
    <t>34017-5</t>
  </si>
  <si>
    <t>34017-6</t>
  </si>
  <si>
    <t>34017-7</t>
  </si>
  <si>
    <t>34017-8</t>
  </si>
  <si>
    <t>34017-9</t>
  </si>
  <si>
    <t>19977582-1</t>
  </si>
  <si>
    <t>POSTDAY - Levonorgestrel 1,5mg/1U - Sólido - Oral x 1 - LAFRANCOL</t>
  </si>
  <si>
    <t>19977582-10</t>
  </si>
  <si>
    <t>POSTDAY - Levonorgestrel 1,5mg/1U - Sólido - Oral x 10 - LAFRANCOL</t>
  </si>
  <si>
    <t>19977582-11</t>
  </si>
  <si>
    <t>POSTDAY - Levonorgestrel 1,5mg/1U - Sólido - Oral x 20 - LAFRANCOL</t>
  </si>
  <si>
    <t>19977582-3</t>
  </si>
  <si>
    <t>19977582-9</t>
  </si>
  <si>
    <t>POSTDAY - Levonorgestrel 1,5mg/1U - Sólido - Oral x 4 - LAFRANCOL</t>
  </si>
  <si>
    <t>20033270-1</t>
  </si>
  <si>
    <t>POSTDAYPLUS - Ulipristal 30mg/1U - Sólido - Oral x 1 - HRA PHARMA</t>
  </si>
  <si>
    <t>20097975-1</t>
  </si>
  <si>
    <t>EVINET - Levonorgestrel 1,5mg/1U - Sólido - Oral x 1 - PROCAPS</t>
  </si>
  <si>
    <t>20097975-2</t>
  </si>
  <si>
    <t>EVINET - Levonorgestrel 1,5mg/1U - Sólido - Oral x 2 - PROCAPS</t>
  </si>
  <si>
    <t>19946953-1</t>
  </si>
  <si>
    <t>ANGELIQ - Drospirenona 2mg/1U + Estradiol 1mg/1U - Sólido - Oral x 28 - BAYER</t>
  </si>
  <si>
    <t>20012427-1</t>
  </si>
  <si>
    <t>CLINOMAT - Drospirenona 2mg/1U + Estradiol 1mg/1U - Sólido - Oral x 30 - SYNTHESIS</t>
  </si>
  <si>
    <t>19998726-1</t>
  </si>
  <si>
    <t>XARELTO - Rivaroxaban 10mg/1U - Sólido - Oral x 5 - BAYER</t>
  </si>
  <si>
    <t>19998726-2</t>
  </si>
  <si>
    <t>XARELTO - Rivaroxaban 10mg/1U - Sólido - Oral x 10 - BAYER</t>
  </si>
  <si>
    <t>19998726-3</t>
  </si>
  <si>
    <t>XARELTO - Rivaroxaban 10mg/1U - Sólido - Oral x 30 - BAYER</t>
  </si>
  <si>
    <t>20029236-1</t>
  </si>
  <si>
    <t>XARELTO - Rivaroxaban 15mg/1U - Sólido - Oral x 14 - BAYER</t>
  </si>
  <si>
    <t>20029236-2</t>
  </si>
  <si>
    <t>XARELTO - Rivaroxaban 15mg/1U - Sólido - Oral x 28 - BAYER</t>
  </si>
  <si>
    <t>20029235-1</t>
  </si>
  <si>
    <t>XARELTO - Rivaroxaban 20mg/1U - Sólido - Oral x 14 - BAYER</t>
  </si>
  <si>
    <t>20029235-2</t>
  </si>
  <si>
    <t>XARELTO - Rivaroxaban 20mg/1U - Sólido - Oral x 28 - BAYER</t>
  </si>
  <si>
    <t>19913029-1</t>
  </si>
  <si>
    <t>DYSPORT - Toxina Botulinica 500UI/1U - Líquido/Sólido - Inyectable x 1 - IPSEN</t>
  </si>
  <si>
    <t>20032324-1</t>
  </si>
  <si>
    <t>DYSPORT - Toxina Botulinica 300UI/1U - Líquido/Sólido - Inyectable x 1 - IPSEN</t>
  </si>
  <si>
    <t>20004997-1</t>
  </si>
  <si>
    <t>BOTOX - Toxina Botulinica 50UI/1U - Líquido/Sólido - Inyectable x 1 - ALLERGAN</t>
  </si>
  <si>
    <t>20019432-1</t>
  </si>
  <si>
    <t>BOTOX - Toxina Botulinica 200UI/1U - Líquido/Sólido - Inyectable x 1 - ALLERGAN</t>
  </si>
  <si>
    <t>45122-1</t>
  </si>
  <si>
    <t>BOTOX - Toxina Botulinica 100UI/1U - Líquido/Sólido - Inyectable x 1 - ALLERGAN</t>
  </si>
  <si>
    <t>20010363-1</t>
  </si>
  <si>
    <t>MABTHERA - Rituximab 500mg/50ml (10mg/1ml) - Líquido/Sólido - Inyectable x 1 - ROCHE</t>
  </si>
  <si>
    <t>226777-1</t>
  </si>
  <si>
    <t>MABTHERA - Rituximab 100mg/10ml (10mg/1ml) - Líquido/Sólido - Inyectable x 2 - ROCHE</t>
  </si>
  <si>
    <t>226777-2</t>
  </si>
  <si>
    <t>19903070-1</t>
  </si>
  <si>
    <t>HERCEPTIN - Trastuzumab 440mg/1U - Sólido - Inyectable x 1 - ROCHE</t>
  </si>
  <si>
    <t>19999701-1</t>
  </si>
  <si>
    <t>REVLIMID - Lenalidomida 5mg/1U - Sólido - Oral x 21 - CELGENE EUROPE</t>
  </si>
  <si>
    <t>19999700-1</t>
  </si>
  <si>
    <t>REVLIMID - Lenalidomida 10mg/1U - Sólido - Oral x 21 - CELGENE EUROPE</t>
  </si>
  <si>
    <t>19999772-1</t>
  </si>
  <si>
    <t>REVLIMID - Lenalidomida 25mg/1U - Sólido - Oral x 21 - CELGENE EUROPE</t>
  </si>
  <si>
    <t>19999773-1</t>
  </si>
  <si>
    <t>REVLIMID - Lenalidomida 15mg/1U - Sólido - Oral x 21 - CELGENE EUROPE</t>
  </si>
  <si>
    <t>19946766-1</t>
  </si>
  <si>
    <t>CERTICAN - Everolimus 0,75mg/1U - Sólido - Oral x 30 - NOVARTIS</t>
  </si>
  <si>
    <t>19946766-2</t>
  </si>
  <si>
    <t>CERTICAN - Everolimus 0,75mg/1U - Sólido - Oral x 60 - NOVARTIS</t>
  </si>
  <si>
    <t>19946766-3</t>
  </si>
  <si>
    <t>CERTICAN - Everolimus 0,75mg/1U - Sólido - Oral x 120 - NOVARTIS</t>
  </si>
  <si>
    <t>19946771-1</t>
  </si>
  <si>
    <t>CERTICAN - Everolimus 1mg/1U - Sólido - Oral x 30 - NOVARTIS</t>
  </si>
  <si>
    <t>19946771-2</t>
  </si>
  <si>
    <t>CERTICAN - Everolimus 1mg/1U - Sólido - Oral x 60 - NOVARTIS</t>
  </si>
  <si>
    <t>19946771-3</t>
  </si>
  <si>
    <t>CERTICAN - Everolimus 1mg/1U - Sólido - Oral x 120 - NOVARTIS</t>
  </si>
  <si>
    <t>19946772-1</t>
  </si>
  <si>
    <t>CERTICAN - Everolimus 0,5mg/1U - Sólido - Oral x 30 - NOVARTIS</t>
  </si>
  <si>
    <t>19946772-2</t>
  </si>
  <si>
    <t>CERTICAN - Everolimus 0,5mg/1U - Sólido - Oral x 60 - NOVARTIS</t>
  </si>
  <si>
    <t>19946772-3</t>
  </si>
  <si>
    <t>CERTICAN - Everolimus 0,5mg/1U - Sólido - Oral x 120 - NOVARTIS</t>
  </si>
  <si>
    <t>19969115-1</t>
  </si>
  <si>
    <t>DOXOPEG - Doxorubicina 20mg/10ml (2mg/1ml) - Líquido/Sólido - Inyectable x 1 - FARMACEUTICA PARAGUAYA</t>
  </si>
  <si>
    <t>19969115-2</t>
  </si>
  <si>
    <t>DOXOPEG - Doxorubicina 20mg/10ml (2mg/1ml) - Líquido/Sólido - Inyectable x 2 - FARMACEUTICA PARAGUAYA</t>
  </si>
  <si>
    <t>19910741-1</t>
  </si>
  <si>
    <t>ALPROSTAPINT - Alprostadil 500mcg/1ml (500mcg/1ml) - Líquido/Sólido - Inyectable x 5 - PINT PHARMA</t>
  </si>
  <si>
    <t>27612-1</t>
  </si>
  <si>
    <t>PROSTIN - Alprostadil 500mcg/1ml (500mcg/1ml) - Líquido/Sólido - Inyectable x 5 - PFIZER</t>
  </si>
  <si>
    <t>19900498-1</t>
  </si>
  <si>
    <t>MIRENA - Levonorgestrel 52mg/1U - Sólido - Vaginal x 1 - BAYER</t>
  </si>
  <si>
    <t>19900498-3</t>
  </si>
  <si>
    <t>20005723-1</t>
  </si>
  <si>
    <t>QLAIRA - Estradiol Valerato 3mg/1U + Estradiol Valerato 2mg/1U + Estradiol Valerato 1mg/1U + Estradiol Valerato 2mg/1U + Dienogest 2mg/1U + Dienogest 3mg/1U - Sólido - Oral x 28 - BAYER</t>
  </si>
  <si>
    <t>20051856-1</t>
  </si>
  <si>
    <t>EVELY - Estradiol Valerato 2mg/1U + Estradiol Valerato 2mg/1U + Estradiol Valerato 1mg/1U + Estradiol Valerato 3mg/1U + Dienogest 2mg/1U + Dienogest 3mg/1U - Sólido - Oral x 28 - LAFRANCOL</t>
  </si>
  <si>
    <t>113757-1</t>
  </si>
  <si>
    <t>TIMOGLOBULINA - Antitimocito Immunoglobulina (Conejo) 25mg/1U - Líquido/Sólido - Inyectable x 1 - GENZYME</t>
  </si>
  <si>
    <t>19988006-1</t>
  </si>
  <si>
    <t>TRACLEER - Bosentan 62,5mg/1U - Sólido - Oral x 60 - ACTELION</t>
  </si>
  <si>
    <t>20072696-4</t>
  </si>
  <si>
    <t>BOSENTAN - Bosentan 62,5mg/1U - Sólido - Oral x 60 - TECNOQUIMICAS</t>
  </si>
  <si>
    <t>19988005-1</t>
  </si>
  <si>
    <t>TRACLEER - Bosentan 125mg/1U - Sólido - Oral x 60 - ACTELION</t>
  </si>
  <si>
    <t>19913650-1</t>
  </si>
  <si>
    <t>IMMUNINE - Coagulacion Factor Ix 600UI/1U - Líquido/Sólido - Inyectable x 1 - BAXALTA</t>
  </si>
  <si>
    <t>19904609-2</t>
  </si>
  <si>
    <t>BENEFIX - Coagulacion Factor Ix 500UI/1U - Líquido/Sólido - Inyectable x 1 - PFIZER</t>
  </si>
  <si>
    <t>19904609-3</t>
  </si>
  <si>
    <t>BENEFIX - Coagulacion Factor Ix 500UI/1U - Líquido/Sólido - Inyectable x 2 - PFIZER</t>
  </si>
  <si>
    <t>19904609-4</t>
  </si>
  <si>
    <t>BENEFIX - Coagulacion Factor Ix 500UI/1U - Líquido/Sólido - Inyectable x 5 - PFIZER</t>
  </si>
  <si>
    <t>19904609-5</t>
  </si>
  <si>
    <t>BENEFIX - Coagulacion Factor Ix 500UI/1U - Líquido/Sólido - Inyectable x 6 - PFIZER</t>
  </si>
  <si>
    <t>19904609-6</t>
  </si>
  <si>
    <t>BENEFIX - Coagulacion Factor Ix 500UI/1U - Líquido/Sólido - Inyectable x 8 - PFIZER</t>
  </si>
  <si>
    <t>19904609-7</t>
  </si>
  <si>
    <t>BENEFIX - Coagulacion Factor Ix 500UI/1U - Líquido/Sólido - Inyectable x 10 - PFIZER</t>
  </si>
  <si>
    <t>19904609-8</t>
  </si>
  <si>
    <t>BENEFIX - Coagulacion Factor Ix 500UI/1U - Líquido/Sólido - Inyectable x 12 - PFIZER</t>
  </si>
  <si>
    <t>19904610-1</t>
  </si>
  <si>
    <t>BENEFIX - Coagulacion Factor Ix 250UI/1U - Líquido/Sólido - Inyectable x 1 - PFIZER</t>
  </si>
  <si>
    <t>19904610-3</t>
  </si>
  <si>
    <t>19904610-4</t>
  </si>
  <si>
    <t>BENEFIX - Coagulacion Factor Ix 250UI/1U - Líquido/Sólido - Inyectable x 2 - PFIZER</t>
  </si>
  <si>
    <t>19904610-5</t>
  </si>
  <si>
    <t>BENEFIX - Coagulacion Factor Ix 250UI/1U - Líquido/Sólido - Inyectable x 5 - PFIZER</t>
  </si>
  <si>
    <t>19904610-6</t>
  </si>
  <si>
    <t>BENEFIX - Coagulacion Factor Ix 250UI/1U - Líquido/Sólido - Inyectable x 6 - PFIZER</t>
  </si>
  <si>
    <t>19904610-7</t>
  </si>
  <si>
    <t>BENEFIX - Coagulacion Factor Ix 250UI/1U - Líquido/Sólido - Inyectable x 8 - PFIZER</t>
  </si>
  <si>
    <t>19904610-8</t>
  </si>
  <si>
    <t>BENEFIX - Coagulacion Factor Ix 250UI/1U - Líquido/Sólido - Inyectable x 10 - PFIZER</t>
  </si>
  <si>
    <t>19904610-9</t>
  </si>
  <si>
    <t>BENEFIX - Coagulacion Factor Ix 250UI/1U - Líquido/Sólido - Inyectable x 12 - PFIZER</t>
  </si>
  <si>
    <t>35076-5</t>
  </si>
  <si>
    <t>FACTOR - Factor Viii De Coagulacion 1000UI/1U - Líquido/Sólido - Inyectable x 1 - BAXALTA</t>
  </si>
  <si>
    <t>35076-6</t>
  </si>
  <si>
    <t>35076-7</t>
  </si>
  <si>
    <t>35076-8</t>
  </si>
  <si>
    <t>A16AX01</t>
  </si>
  <si>
    <t>N05AL05</t>
  </si>
  <si>
    <t>L02BB05</t>
  </si>
  <si>
    <t>L04AA28</t>
  </si>
  <si>
    <t>R03DX10</t>
  </si>
  <si>
    <t>R06AX29</t>
  </si>
  <si>
    <t>S01EC54</t>
  </si>
  <si>
    <t>A16AA05</t>
  </si>
  <si>
    <t>A16AB17</t>
  </si>
  <si>
    <t>L01XE38</t>
  </si>
  <si>
    <t>J05AP07</t>
  </si>
  <si>
    <t>J05AR26</t>
  </si>
  <si>
    <t>C05CA03</t>
  </si>
  <si>
    <t>D11AH05</t>
  </si>
  <si>
    <t>L01XC28</t>
  </si>
  <si>
    <t>B06AC03</t>
  </si>
  <si>
    <t>J05AP54</t>
  </si>
  <si>
    <t>A16AX10</t>
  </si>
  <si>
    <t>B02BX06</t>
  </si>
  <si>
    <t>L04AC16</t>
  </si>
  <si>
    <t>B06AB01</t>
  </si>
  <si>
    <t>C05CA05</t>
  </si>
  <si>
    <t>L03AB03</t>
  </si>
  <si>
    <t>V08AB07</t>
  </si>
  <si>
    <t>J02AC05</t>
  </si>
  <si>
    <t>R03DX09</t>
  </si>
  <si>
    <t>L01XE39</t>
  </si>
  <si>
    <t>L04AA36</t>
  </si>
  <si>
    <t>L04AX05</t>
  </si>
  <si>
    <t>L01XE24</t>
  </si>
  <si>
    <t>L01XC21</t>
  </si>
  <si>
    <t>J05AP51</t>
  </si>
  <si>
    <t>G04CA52</t>
  </si>
  <si>
    <t xml:space="preserve"> Sólido - Inhalatoria</t>
  </si>
  <si>
    <t>Unidad de Regulación</t>
  </si>
  <si>
    <t>La Comisión monitoreará de forma activa el comportamiento de los precios de venta en el canal Institucional de los medicamentos que componen los mercados relevantes listados a continuación. En caso de evidenciar incrementos injustificados en los precios por encima de la variación del IPC del periodo, la Comisión podrá fijar como precio máximo de venta para el mercado el precio de referencia nacional.</t>
  </si>
  <si>
    <t>No</t>
  </si>
  <si>
    <t>Precio de Referencia Nacional</t>
  </si>
  <si>
    <t>Levonorgestrel (implante subdérmico)</t>
  </si>
  <si>
    <r>
      <t xml:space="preserve">ARTÍCULO 7. </t>
    </r>
    <r>
      <rPr>
        <b/>
        <i/>
        <sz val="10"/>
        <color theme="1"/>
        <rFont val="Century Gothic"/>
        <family val="2"/>
      </rPr>
      <t xml:space="preserve">Monitoreo de precios.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</si>
</sst>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164" formatCode="[$-409]d\-mmm\-yy;@"/>
    <numFmt numFmtId="165" formatCode="&quot;$&quot;\ #,##0.00_);[Red]\(&quot;$&quot;\ #,##0.00\)"/>
  </numFmts>
  <fonts count="10" x14ac:knownFonts="1">
    <font>
      <sz val="11"/>
      <color theme="1"/>
      <name val="Calibri"/>
      <family val="2"/>
      <scheme val="minor"/>
    </font>
    <font>
      <sz val="12"/>
      <color theme="1"/>
      <name val="Calibri"/>
      <family val="2"/>
      <scheme val="minor"/>
    </font>
    <font>
      <b/>
      <sz val="12"/>
      <color theme="0"/>
      <name val="Century Gothic"/>
      <family val="2"/>
    </font>
    <font>
      <b/>
      <sz val="9"/>
      <color indexed="81"/>
      <name val="Century Gothic"/>
      <family val="2"/>
    </font>
    <font>
      <sz val="10"/>
      <color theme="1"/>
      <name val="Century Gothic"/>
      <family val="2"/>
    </font>
    <font>
      <b/>
      <sz val="10"/>
      <color theme="1"/>
      <name val="Century Gothic"/>
      <family val="2"/>
    </font>
    <font>
      <sz val="12"/>
      <name val="Calibri"/>
      <family val="2"/>
      <scheme val="minor"/>
    </font>
    <font>
      <i/>
      <sz val="10"/>
      <color theme="1"/>
      <name val="Century Gothic"/>
      <family val="2"/>
    </font>
    <font>
      <b/>
      <i/>
      <sz val="10"/>
      <color theme="1"/>
      <name val="Century Gothic"/>
      <family val="2"/>
    </font>
    <font>
      <sz val="8"/>
      <color theme="1"/>
      <name val="Century Gothic"/>
      <family val="2"/>
    </font>
  </fonts>
  <fills count="4">
    <fill>
      <patternFill patternType="none"/>
    </fill>
    <fill>
      <patternFill patternType="gray125"/>
    </fill>
    <fill>
      <patternFill patternType="solid">
        <fgColor theme="8" tint="-0.49998474074526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2">
    <xf numFmtId="0" fontId="0" fillId="0" borderId="0"/>
    <xf numFmtId="0" fontId="1" fillId="0" borderId="0"/>
  </cellStyleXfs>
  <cellXfs count="39">
    <xf numFmtId="0" fontId="0" fillId="0" borderId="0" xfId="0"/>
    <xf numFmtId="0" fontId="1" fillId="0" borderId="0" xfId="1"/>
    <xf numFmtId="4" fontId="2" fillId="2" borderId="1" xfId="1" applyNumberFormat="1" applyFont="1" applyFill="1" applyBorder="1" applyAlignment="1">
      <alignment horizontal="center" vertical="center" wrapText="1"/>
    </xf>
    <xf numFmtId="0" fontId="4" fillId="0" borderId="1" xfId="1" applyFont="1" applyBorder="1" applyAlignment="1">
      <alignment horizontal="center" vertical="center" wrapText="1"/>
    </xf>
    <xf numFmtId="0" fontId="1" fillId="0" borderId="0" xfId="1" applyAlignment="1">
      <alignment wrapText="1"/>
    </xf>
    <xf numFmtId="164" fontId="5" fillId="0" borderId="0" xfId="0" applyNumberFormat="1" applyFont="1" applyAlignment="1">
      <alignment horizontal="left"/>
    </xf>
    <xf numFmtId="0" fontId="6" fillId="0" borderId="0" xfId="0" applyFont="1"/>
    <xf numFmtId="0" fontId="0" fillId="3" borderId="0" xfId="0" applyFill="1"/>
    <xf numFmtId="0" fontId="5" fillId="0" borderId="0" xfId="0" applyFont="1"/>
    <xf numFmtId="0" fontId="1" fillId="0" borderId="0" xfId="1" applyAlignment="1">
      <alignment horizontal="center"/>
    </xf>
    <xf numFmtId="0" fontId="1" fillId="0" borderId="0" xfId="1" applyAlignment="1">
      <alignment vertical="center"/>
    </xf>
    <xf numFmtId="8" fontId="4" fillId="0" borderId="1" xfId="1" applyNumberFormat="1" applyFont="1" applyBorder="1" applyAlignment="1">
      <alignment horizontal="center" vertical="center" wrapText="1"/>
    </xf>
    <xf numFmtId="0" fontId="9" fillId="0" borderId="0" xfId="1" applyFont="1"/>
    <xf numFmtId="0" fontId="9" fillId="0" borderId="0" xfId="1" applyFont="1" applyAlignment="1">
      <alignment horizontal="center"/>
    </xf>
    <xf numFmtId="0" fontId="9" fillId="0" borderId="0" xfId="1" applyFont="1" applyAlignment="1">
      <alignment vertical="top"/>
    </xf>
    <xf numFmtId="0" fontId="4" fillId="3" borderId="1" xfId="1" applyFont="1" applyFill="1" applyBorder="1" applyAlignment="1">
      <alignment horizontal="center" vertical="center" wrapText="1"/>
    </xf>
    <xf numFmtId="9"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165" fontId="4" fillId="3" borderId="1" xfId="1" applyNumberFormat="1" applyFont="1" applyFill="1" applyBorder="1" applyAlignment="1">
      <alignment horizontal="center" vertical="center"/>
    </xf>
    <xf numFmtId="0" fontId="0" fillId="0" borderId="0" xfId="0" applyAlignment="1"/>
    <xf numFmtId="0" fontId="4" fillId="0" borderId="0" xfId="0" applyFont="1" applyAlignment="1">
      <alignment vertical="center" wrapText="1"/>
    </xf>
    <xf numFmtId="0" fontId="1" fillId="3" borderId="0" xfId="1" applyFill="1"/>
    <xf numFmtId="164" fontId="5" fillId="3" borderId="0" xfId="0" applyNumberFormat="1" applyFont="1" applyFill="1" applyAlignment="1">
      <alignment horizontal="left"/>
    </xf>
    <xf numFmtId="0" fontId="6" fillId="3" borderId="0" xfId="0" applyFont="1" applyFill="1"/>
    <xf numFmtId="0" fontId="5" fillId="3" borderId="0" xfId="0" applyFont="1" applyFill="1"/>
    <xf numFmtId="0" fontId="0" fillId="3" borderId="0" xfId="0" applyFill="1" applyAlignment="1">
      <alignment wrapText="1"/>
    </xf>
    <xf numFmtId="0" fontId="4" fillId="3" borderId="1" xfId="0"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0" fillId="3" borderId="0" xfId="0" applyFill="1" applyAlignment="1">
      <alignment horizontal="center"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8" fontId="4" fillId="3" borderId="1" xfId="1" applyNumberFormat="1" applyFont="1" applyFill="1" applyBorder="1" applyAlignment="1">
      <alignment horizontal="center" vertical="center" wrapText="1"/>
    </xf>
    <xf numFmtId="0" fontId="0" fillId="0" borderId="0" xfId="0" applyAlignment="1">
      <alignment wrapText="1"/>
    </xf>
    <xf numFmtId="165" fontId="4" fillId="0" borderId="1" xfId="1" applyNumberFormat="1" applyFont="1" applyBorder="1" applyAlignment="1">
      <alignment horizontal="center" vertical="center" wrapText="1"/>
    </xf>
    <xf numFmtId="0" fontId="1" fillId="0" borderId="0" xfId="1" applyAlignment="1">
      <alignment horizontal="center" vertical="center" wrapText="1"/>
    </xf>
    <xf numFmtId="164" fontId="5" fillId="0" borderId="0" xfId="0" applyNumberFormat="1" applyFont="1" applyAlignment="1">
      <alignment horizontal="left"/>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3" borderId="0" xfId="0" applyFont="1" applyFill="1" applyAlignment="1">
      <alignment horizontal="center" vertical="center" wrapText="1"/>
    </xf>
  </cellXfs>
  <cellStyles count="2">
    <cellStyle name="Normal" xfId="0" builtinId="0"/>
    <cellStyle name="Normal 2" xfId="1" xr:uid="{1149B57B-4B8C-45B9-B1C7-0586F3F238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3048000</xdr:colOff>
      <xdr:row>2</xdr:row>
      <xdr:rowOff>19050</xdr:rowOff>
    </xdr:from>
    <xdr:to>
      <xdr:col>5</xdr:col>
      <xdr:colOff>0</xdr:colOff>
      <xdr:row>4</xdr:row>
      <xdr:rowOff>153392</xdr:rowOff>
    </xdr:to>
    <xdr:pic>
      <xdr:nvPicPr>
        <xdr:cNvPr id="2" name="Imagen 4">
          <a:extLst>
            <a:ext uri="{FF2B5EF4-FFF2-40B4-BE49-F238E27FC236}">
              <a16:creationId xmlns:a16="http://schemas.microsoft.com/office/drawing/2014/main" id="{83EB1001-6966-4530-BDB1-FF33076AE989}"/>
            </a:ext>
          </a:extLst>
        </xdr:cNvPr>
        <xdr:cNvPicPr>
          <a:picLocks noChangeAspect="1"/>
        </xdr:cNvPicPr>
      </xdr:nvPicPr>
      <xdr:blipFill>
        <a:blip xmlns:r="http://schemas.openxmlformats.org/officeDocument/2006/relationships" r:embed="rId1"/>
        <a:stretch>
          <a:fillRect/>
        </a:stretch>
      </xdr:blipFill>
      <xdr:spPr>
        <a:xfrm>
          <a:off x="5286375" y="419100"/>
          <a:ext cx="2743200" cy="534392"/>
        </a:xfrm>
        <a:prstGeom prst="rect">
          <a:avLst/>
        </a:prstGeom>
      </xdr:spPr>
    </xdr:pic>
    <xdr:clientData/>
  </xdr:twoCellAnchor>
  <xdr:twoCellAnchor editAs="oneCell">
    <xdr:from>
      <xdr:col>0</xdr:col>
      <xdr:colOff>23284</xdr:colOff>
      <xdr:row>2</xdr:row>
      <xdr:rowOff>21058</xdr:rowOff>
    </xdr:from>
    <xdr:to>
      <xdr:col>3</xdr:col>
      <xdr:colOff>222767</xdr:colOff>
      <xdr:row>4</xdr:row>
      <xdr:rowOff>152400</xdr:rowOff>
    </xdr:to>
    <xdr:pic>
      <xdr:nvPicPr>
        <xdr:cNvPr id="3" name="Imagen 5" descr="Archivo:Minsalud Colombia.svg">
          <a:extLst>
            <a:ext uri="{FF2B5EF4-FFF2-40B4-BE49-F238E27FC236}">
              <a16:creationId xmlns:a16="http://schemas.microsoft.com/office/drawing/2014/main" id="{D0C1301C-BEF1-4613-B783-BEA41A40075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84" y="421108"/>
          <a:ext cx="2437858" cy="531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2</xdr:row>
      <xdr:rowOff>13149</xdr:rowOff>
    </xdr:from>
    <xdr:to>
      <xdr:col>3</xdr:col>
      <xdr:colOff>2987003</xdr:colOff>
      <xdr:row>4</xdr:row>
      <xdr:rowOff>161925</xdr:rowOff>
    </xdr:to>
    <xdr:pic>
      <xdr:nvPicPr>
        <xdr:cNvPr id="4" name="Imagen 6">
          <a:extLst>
            <a:ext uri="{FF2B5EF4-FFF2-40B4-BE49-F238E27FC236}">
              <a16:creationId xmlns:a16="http://schemas.microsoft.com/office/drawing/2014/main" id="{24DC147E-EB14-4A76-9BD5-72058D05CA8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2495550" y="413199"/>
          <a:ext cx="2729828" cy="548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3333750</xdr:colOff>
      <xdr:row>2</xdr:row>
      <xdr:rowOff>0</xdr:rowOff>
    </xdr:from>
    <xdr:to>
      <xdr:col>4</xdr:col>
      <xdr:colOff>1392543</xdr:colOff>
      <xdr:row>4</xdr:row>
      <xdr:rowOff>114300</xdr:rowOff>
    </xdr:to>
    <xdr:pic>
      <xdr:nvPicPr>
        <xdr:cNvPr id="2" name="Imagen 4">
          <a:extLst>
            <a:ext uri="{FF2B5EF4-FFF2-40B4-BE49-F238E27FC236}">
              <a16:creationId xmlns:a16="http://schemas.microsoft.com/office/drawing/2014/main" id="{70DF27FC-C6BB-4F4C-B0FC-A1C8D239096B}"/>
            </a:ext>
          </a:extLst>
        </xdr:cNvPr>
        <xdr:cNvPicPr>
          <a:picLocks noChangeAspect="1"/>
        </xdr:cNvPicPr>
      </xdr:nvPicPr>
      <xdr:blipFill>
        <a:blip xmlns:r="http://schemas.openxmlformats.org/officeDocument/2006/relationships" r:embed="rId1"/>
        <a:stretch>
          <a:fillRect/>
        </a:stretch>
      </xdr:blipFill>
      <xdr:spPr>
        <a:xfrm>
          <a:off x="5229225" y="400050"/>
          <a:ext cx="2640318" cy="514350"/>
        </a:xfrm>
        <a:prstGeom prst="rect">
          <a:avLst/>
        </a:prstGeom>
      </xdr:spPr>
    </xdr:pic>
    <xdr:clientData/>
  </xdr:twoCellAnchor>
  <xdr:twoCellAnchor editAs="oneCell">
    <xdr:from>
      <xdr:col>0</xdr:col>
      <xdr:colOff>23284</xdr:colOff>
      <xdr:row>2</xdr:row>
      <xdr:rowOff>21058</xdr:rowOff>
    </xdr:from>
    <xdr:to>
      <xdr:col>3</xdr:col>
      <xdr:colOff>342900</xdr:colOff>
      <xdr:row>4</xdr:row>
      <xdr:rowOff>99690</xdr:rowOff>
    </xdr:to>
    <xdr:pic>
      <xdr:nvPicPr>
        <xdr:cNvPr id="3" name="Imagen 5" descr="Archivo:Minsalud Colombia.svg">
          <a:extLst>
            <a:ext uri="{FF2B5EF4-FFF2-40B4-BE49-F238E27FC236}">
              <a16:creationId xmlns:a16="http://schemas.microsoft.com/office/drawing/2014/main" id="{1C5DC676-6461-4FA6-91D7-02754BCA16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84" y="421108"/>
          <a:ext cx="2196041" cy="4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581025</xdr:colOff>
      <xdr:row>1</xdr:row>
      <xdr:rowOff>194124</xdr:rowOff>
    </xdr:from>
    <xdr:to>
      <xdr:col>3</xdr:col>
      <xdr:colOff>3057525</xdr:colOff>
      <xdr:row>4</xdr:row>
      <xdr:rowOff>91944</xdr:rowOff>
    </xdr:to>
    <xdr:pic>
      <xdr:nvPicPr>
        <xdr:cNvPr id="4" name="Imagen 6">
          <a:extLst>
            <a:ext uri="{FF2B5EF4-FFF2-40B4-BE49-F238E27FC236}">
              <a16:creationId xmlns:a16="http://schemas.microsoft.com/office/drawing/2014/main" id="{F8376AAB-1BE7-4CEA-9533-42F712772F3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2476500" y="394149"/>
          <a:ext cx="2476500" cy="4978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866774</xdr:colOff>
      <xdr:row>1</xdr:row>
      <xdr:rowOff>74732</xdr:rowOff>
    </xdr:from>
    <xdr:to>
      <xdr:col>7</xdr:col>
      <xdr:colOff>1895350</xdr:colOff>
      <xdr:row>5</xdr:row>
      <xdr:rowOff>0</xdr:rowOff>
    </xdr:to>
    <xdr:pic>
      <xdr:nvPicPr>
        <xdr:cNvPr id="2" name="Imagen 1">
          <a:extLst>
            <a:ext uri="{FF2B5EF4-FFF2-40B4-BE49-F238E27FC236}">
              <a16:creationId xmlns:a16="http://schemas.microsoft.com/office/drawing/2014/main" id="{0F2712FA-FB78-461F-9324-78D707DBDB2C}"/>
            </a:ext>
          </a:extLst>
        </xdr:cNvPr>
        <xdr:cNvPicPr>
          <a:picLocks noChangeAspect="1"/>
        </xdr:cNvPicPr>
      </xdr:nvPicPr>
      <xdr:blipFill>
        <a:blip xmlns:r="http://schemas.openxmlformats.org/officeDocument/2006/relationships" r:embed="rId1"/>
        <a:stretch>
          <a:fillRect/>
        </a:stretch>
      </xdr:blipFill>
      <xdr:spPr>
        <a:xfrm>
          <a:off x="7181849" y="274757"/>
          <a:ext cx="3552701" cy="725368"/>
        </a:xfrm>
        <a:prstGeom prst="rect">
          <a:avLst/>
        </a:prstGeom>
      </xdr:spPr>
    </xdr:pic>
    <xdr:clientData/>
  </xdr:twoCellAnchor>
  <xdr:twoCellAnchor editAs="oneCell">
    <xdr:from>
      <xdr:col>0</xdr:col>
      <xdr:colOff>0</xdr:colOff>
      <xdr:row>1</xdr:row>
      <xdr:rowOff>106782</xdr:rowOff>
    </xdr:from>
    <xdr:to>
      <xdr:col>3</xdr:col>
      <xdr:colOff>1257300</xdr:colOff>
      <xdr:row>5</xdr:row>
      <xdr:rowOff>6200</xdr:rowOff>
    </xdr:to>
    <xdr:pic>
      <xdr:nvPicPr>
        <xdr:cNvPr id="3" name="Imagen 2" descr="Archivo:Minsalud Colombia.svg">
          <a:extLst>
            <a:ext uri="{FF2B5EF4-FFF2-40B4-BE49-F238E27FC236}">
              <a16:creationId xmlns:a16="http://schemas.microsoft.com/office/drawing/2014/main" id="{D30FAEC6-E652-488F-82D8-D24A221B7C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06807"/>
          <a:ext cx="3057525" cy="699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1556856</xdr:colOff>
      <xdr:row>1</xdr:row>
      <xdr:rowOff>73026</xdr:rowOff>
    </xdr:from>
    <xdr:to>
      <xdr:col>5</xdr:col>
      <xdr:colOff>542925</xdr:colOff>
      <xdr:row>5</xdr:row>
      <xdr:rowOff>10351</xdr:rowOff>
    </xdr:to>
    <xdr:pic>
      <xdr:nvPicPr>
        <xdr:cNvPr id="4" name="Imagen 3">
          <a:extLst>
            <a:ext uri="{FF2B5EF4-FFF2-40B4-BE49-F238E27FC236}">
              <a16:creationId xmlns:a16="http://schemas.microsoft.com/office/drawing/2014/main" id="{B0D2B939-FA08-4D9B-9AA2-92AA6A0C2C4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3357081" y="273051"/>
          <a:ext cx="3500919" cy="737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523875</xdr:colOff>
      <xdr:row>2</xdr:row>
      <xdr:rowOff>0</xdr:rowOff>
    </xdr:from>
    <xdr:to>
      <xdr:col>4</xdr:col>
      <xdr:colOff>1344918</xdr:colOff>
      <xdr:row>4</xdr:row>
      <xdr:rowOff>152400</xdr:rowOff>
    </xdr:to>
    <xdr:pic>
      <xdr:nvPicPr>
        <xdr:cNvPr id="2" name="Imagen 1">
          <a:extLst>
            <a:ext uri="{FF2B5EF4-FFF2-40B4-BE49-F238E27FC236}">
              <a16:creationId xmlns:a16="http://schemas.microsoft.com/office/drawing/2014/main" id="{0B4662BA-48E9-4401-9423-A6A60F02129A}"/>
            </a:ext>
          </a:extLst>
        </xdr:cNvPr>
        <xdr:cNvPicPr>
          <a:picLocks noChangeAspect="1"/>
        </xdr:cNvPicPr>
      </xdr:nvPicPr>
      <xdr:blipFill>
        <a:blip xmlns:r="http://schemas.openxmlformats.org/officeDocument/2006/relationships" r:embed="rId1"/>
        <a:stretch>
          <a:fillRect/>
        </a:stretch>
      </xdr:blipFill>
      <xdr:spPr>
        <a:xfrm>
          <a:off x="5276850" y="400050"/>
          <a:ext cx="2640318" cy="552450"/>
        </a:xfrm>
        <a:prstGeom prst="rect">
          <a:avLst/>
        </a:prstGeom>
      </xdr:spPr>
    </xdr:pic>
    <xdr:clientData/>
  </xdr:twoCellAnchor>
  <xdr:twoCellAnchor editAs="oneCell">
    <xdr:from>
      <xdr:col>0</xdr:col>
      <xdr:colOff>23284</xdr:colOff>
      <xdr:row>2</xdr:row>
      <xdr:rowOff>21058</xdr:rowOff>
    </xdr:from>
    <xdr:to>
      <xdr:col>2</xdr:col>
      <xdr:colOff>1085850</xdr:colOff>
      <xdr:row>4</xdr:row>
      <xdr:rowOff>137790</xdr:rowOff>
    </xdr:to>
    <xdr:pic>
      <xdr:nvPicPr>
        <xdr:cNvPr id="3" name="Imagen 2" descr="Archivo:Minsalud Colombia.svg">
          <a:extLst>
            <a:ext uri="{FF2B5EF4-FFF2-40B4-BE49-F238E27FC236}">
              <a16:creationId xmlns:a16="http://schemas.microsoft.com/office/drawing/2014/main" id="{42FD998E-E906-443F-BF70-96FDEA0681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84" y="421108"/>
          <a:ext cx="2196041" cy="497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1285875</xdr:colOff>
      <xdr:row>2</xdr:row>
      <xdr:rowOff>3624</xdr:rowOff>
    </xdr:from>
    <xdr:to>
      <xdr:col>3</xdr:col>
      <xdr:colOff>342900</xdr:colOff>
      <xdr:row>4</xdr:row>
      <xdr:rowOff>139569</xdr:rowOff>
    </xdr:to>
    <xdr:pic>
      <xdr:nvPicPr>
        <xdr:cNvPr id="4" name="Imagen 3">
          <a:extLst>
            <a:ext uri="{FF2B5EF4-FFF2-40B4-BE49-F238E27FC236}">
              <a16:creationId xmlns:a16="http://schemas.microsoft.com/office/drawing/2014/main" id="{3A04C141-5171-4E8E-B070-5E0C06F3E0F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2419350" y="403674"/>
          <a:ext cx="2476500" cy="5359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714375</xdr:colOff>
      <xdr:row>2</xdr:row>
      <xdr:rowOff>9525</xdr:rowOff>
    </xdr:from>
    <xdr:to>
      <xdr:col>4</xdr:col>
      <xdr:colOff>1219200</xdr:colOff>
      <xdr:row>4</xdr:row>
      <xdr:rowOff>89782</xdr:rowOff>
    </xdr:to>
    <xdr:pic>
      <xdr:nvPicPr>
        <xdr:cNvPr id="5" name="Imagen 1">
          <a:extLst>
            <a:ext uri="{FF2B5EF4-FFF2-40B4-BE49-F238E27FC236}">
              <a16:creationId xmlns:a16="http://schemas.microsoft.com/office/drawing/2014/main" id="{42CD02BC-6520-4A5F-B15A-5786AFF8A90E}"/>
            </a:ext>
          </a:extLst>
        </xdr:cNvPr>
        <xdr:cNvPicPr>
          <a:picLocks noChangeAspect="1"/>
        </xdr:cNvPicPr>
      </xdr:nvPicPr>
      <xdr:blipFill>
        <a:blip xmlns:r="http://schemas.openxmlformats.org/officeDocument/2006/relationships" r:embed="rId1"/>
        <a:stretch>
          <a:fillRect/>
        </a:stretch>
      </xdr:blipFill>
      <xdr:spPr>
        <a:xfrm>
          <a:off x="4914900" y="409575"/>
          <a:ext cx="2295525" cy="480307"/>
        </a:xfrm>
        <a:prstGeom prst="rect">
          <a:avLst/>
        </a:prstGeom>
      </xdr:spPr>
    </xdr:pic>
    <xdr:clientData/>
  </xdr:twoCellAnchor>
  <xdr:twoCellAnchor editAs="oneCell">
    <xdr:from>
      <xdr:col>0</xdr:col>
      <xdr:colOff>23285</xdr:colOff>
      <xdr:row>2</xdr:row>
      <xdr:rowOff>21058</xdr:rowOff>
    </xdr:from>
    <xdr:to>
      <xdr:col>2</xdr:col>
      <xdr:colOff>1114426</xdr:colOff>
      <xdr:row>4</xdr:row>
      <xdr:rowOff>99685</xdr:rowOff>
    </xdr:to>
    <xdr:pic>
      <xdr:nvPicPr>
        <xdr:cNvPr id="6" name="Imagen 2" descr="Archivo:Minsalud Colombia.svg">
          <a:extLst>
            <a:ext uri="{FF2B5EF4-FFF2-40B4-BE49-F238E27FC236}">
              <a16:creationId xmlns:a16="http://schemas.microsoft.com/office/drawing/2014/main" id="{8AD0A9B5-A9E9-4C71-9FEF-F261CFA2C2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85" y="421108"/>
          <a:ext cx="2034116" cy="478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1428750</xdr:colOff>
      <xdr:row>2</xdr:row>
      <xdr:rowOff>3624</xdr:rowOff>
    </xdr:from>
    <xdr:to>
      <xdr:col>3</xdr:col>
      <xdr:colOff>409575</xdr:colOff>
      <xdr:row>4</xdr:row>
      <xdr:rowOff>88031</xdr:rowOff>
    </xdr:to>
    <xdr:pic>
      <xdr:nvPicPr>
        <xdr:cNvPr id="7" name="Imagen 3">
          <a:extLst>
            <a:ext uri="{FF2B5EF4-FFF2-40B4-BE49-F238E27FC236}">
              <a16:creationId xmlns:a16="http://schemas.microsoft.com/office/drawing/2014/main" id="{78F4BC00-700B-4C0A-9C6D-2179B42F737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2371725" y="403674"/>
          <a:ext cx="2238375" cy="4844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1571625</xdr:colOff>
      <xdr:row>1</xdr:row>
      <xdr:rowOff>142875</xdr:rowOff>
    </xdr:from>
    <xdr:to>
      <xdr:col>6</xdr:col>
      <xdr:colOff>0</xdr:colOff>
      <xdr:row>4</xdr:row>
      <xdr:rowOff>114784</xdr:rowOff>
    </xdr:to>
    <xdr:pic>
      <xdr:nvPicPr>
        <xdr:cNvPr id="2" name="Imagen 1">
          <a:extLst>
            <a:ext uri="{FF2B5EF4-FFF2-40B4-BE49-F238E27FC236}">
              <a16:creationId xmlns:a16="http://schemas.microsoft.com/office/drawing/2014/main" id="{E96552D5-EEE7-490D-9711-9CB61BCE78C7}"/>
            </a:ext>
          </a:extLst>
        </xdr:cNvPr>
        <xdr:cNvPicPr>
          <a:picLocks noChangeAspect="1"/>
        </xdr:cNvPicPr>
      </xdr:nvPicPr>
      <xdr:blipFill>
        <a:blip xmlns:r="http://schemas.openxmlformats.org/officeDocument/2006/relationships" r:embed="rId1"/>
        <a:stretch>
          <a:fillRect/>
        </a:stretch>
      </xdr:blipFill>
      <xdr:spPr>
        <a:xfrm>
          <a:off x="5153025" y="342900"/>
          <a:ext cx="2733675" cy="571984"/>
        </a:xfrm>
        <a:prstGeom prst="rect">
          <a:avLst/>
        </a:prstGeom>
      </xdr:spPr>
    </xdr:pic>
    <xdr:clientData/>
  </xdr:twoCellAnchor>
  <xdr:twoCellAnchor editAs="oneCell">
    <xdr:from>
      <xdr:col>0</xdr:col>
      <xdr:colOff>23284</xdr:colOff>
      <xdr:row>1</xdr:row>
      <xdr:rowOff>161925</xdr:rowOff>
    </xdr:from>
    <xdr:to>
      <xdr:col>2</xdr:col>
      <xdr:colOff>1238250</xdr:colOff>
      <xdr:row>4</xdr:row>
      <xdr:rowOff>110013</xdr:rowOff>
    </xdr:to>
    <xdr:pic>
      <xdr:nvPicPr>
        <xdr:cNvPr id="3" name="Imagen 2" descr="Archivo:Minsalud Colombia.svg">
          <a:extLst>
            <a:ext uri="{FF2B5EF4-FFF2-40B4-BE49-F238E27FC236}">
              <a16:creationId xmlns:a16="http://schemas.microsoft.com/office/drawing/2014/main" id="{659F2536-8F49-4A20-BF7A-3D74D5AF2F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84" y="361950"/>
          <a:ext cx="2329391" cy="548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1304925</xdr:colOff>
      <xdr:row>1</xdr:row>
      <xdr:rowOff>142875</xdr:rowOff>
    </xdr:from>
    <xdr:to>
      <xdr:col>3</xdr:col>
      <xdr:colOff>1478492</xdr:colOff>
      <xdr:row>4</xdr:row>
      <xdr:rowOff>114299</xdr:rowOff>
    </xdr:to>
    <xdr:pic>
      <xdr:nvPicPr>
        <xdr:cNvPr id="4" name="Imagen 3">
          <a:extLst>
            <a:ext uri="{FF2B5EF4-FFF2-40B4-BE49-F238E27FC236}">
              <a16:creationId xmlns:a16="http://schemas.microsoft.com/office/drawing/2014/main" id="{10BBEEBE-EF88-4513-A12A-3BA8D8AE404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16"/>
        <a:stretch/>
      </xdr:blipFill>
      <xdr:spPr>
        <a:xfrm>
          <a:off x="2419350" y="342900"/>
          <a:ext cx="2640542" cy="571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palacio/Desktop/Anexo%201%20(Autoguardado).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cuments/Ministerio%20de%20Salud/Regulaci&#243;n%20de%20precios/Regulaci&#243;n%20de%20precios%202020/Ficha%20t&#233;cnica/Anexo%201.%20Ficha-Precios-Referencia-Internacional_2020_Last%20vsn_Margen.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LISTA DE MERCADOS"/>
      <sheetName val="MEDICAMENTOS"/>
      <sheetName val="PRECIOS"/>
      <sheetName val="FUENTES"/>
      <sheetName val="TASA DE CAMBIO"/>
      <sheetName val="CONSULTA"/>
      <sheetName val="MARGEN"/>
      <sheetName val="PRI"/>
      <sheetName val="REGULACION"/>
      <sheetName val="CONTROL DIRECTO"/>
      <sheetName val="UMC"/>
    </sheetNames>
    <sheetDataSet>
      <sheetData sheetId="0"/>
      <sheetData sheetId="1"/>
      <sheetData sheetId="2"/>
      <sheetData sheetId="3"/>
      <sheetData sheetId="4"/>
      <sheetData sheetId="5"/>
      <sheetData sheetId="6"/>
      <sheetData sheetId="7"/>
      <sheetData sheetId="8">
        <row r="11">
          <cell r="L11" t="str">
            <v>PRI!$I$11:$I$16</v>
          </cell>
        </row>
        <row r="12">
          <cell r="L12" t="str">
            <v>PRI!$J$11:$J$16</v>
          </cell>
        </row>
        <row r="13">
          <cell r="L13" t="str">
            <v>PRI!$K$11:$K$16</v>
          </cell>
        </row>
        <row r="14">
          <cell r="L14" t="str">
            <v>Precio por mg</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LISTA DE MERCADOS"/>
      <sheetName val="MEDICAMENTOS"/>
      <sheetName val="PRECIOS"/>
      <sheetName val="TASA DE CAMBIO"/>
      <sheetName val="FUENTES"/>
      <sheetName val="CONSULTA"/>
      <sheetName val="MARGEN"/>
      <sheetName val="PRI"/>
      <sheetName val="REGULACION"/>
      <sheetName val="CONTROL DIRECTO"/>
      <sheetName val="UMC"/>
      <sheetName val="AJUSTE"/>
      <sheetName val="PAISES"/>
    </sheetNames>
    <sheetDataSet>
      <sheetData sheetId="0"/>
      <sheetData sheetId="1"/>
      <sheetData sheetId="2">
        <row r="2">
          <cell r="AD2">
            <v>870</v>
          </cell>
          <cell r="AE2" t="str">
            <v>Procianidinas Sólido - Oral</v>
          </cell>
          <cell r="AF2" t="str">
            <v>Sólido - Oral</v>
          </cell>
          <cell r="AG2">
            <v>40311.285320462375</v>
          </cell>
          <cell r="AH2" t="str">
            <v>LACORYL - Procianidinas 42mg/1U - Sólido - Oral x 7 - SYNTHESIS</v>
          </cell>
          <cell r="AI2">
            <v>294</v>
          </cell>
          <cell r="AJ2" t="str">
            <v>mg</v>
          </cell>
          <cell r="AK2" t="str">
            <v>SI</v>
          </cell>
          <cell r="AL2" t="str">
            <v>SI</v>
          </cell>
          <cell r="AM2" t="str">
            <v>NO</v>
          </cell>
          <cell r="AN2" t="str">
            <v>NO</v>
          </cell>
          <cell r="AO2">
            <v>10000</v>
          </cell>
          <cell r="AP2" t="str">
            <v>NO</v>
          </cell>
          <cell r="AQ2" t="str">
            <v>C05CX</v>
          </cell>
          <cell r="AR2" t="str">
            <v>Procianidinas</v>
          </cell>
        </row>
        <row r="3">
          <cell r="AD3">
            <v>870</v>
          </cell>
          <cell r="AE3" t="str">
            <v>Procianidinas Sólido - Oral</v>
          </cell>
          <cell r="AF3" t="str">
            <v>Sólido - Oral</v>
          </cell>
          <cell r="AG3">
            <v>139534.67860486405</v>
          </cell>
          <cell r="AH3" t="str">
            <v>LACORYL - Procianidinas 42mg/1U - Sólido - Oral x 28 - SYNTHESIS</v>
          </cell>
          <cell r="AI3">
            <v>1176</v>
          </cell>
          <cell r="AJ3" t="str">
            <v>mg</v>
          </cell>
          <cell r="AK3" t="str">
            <v>SI</v>
          </cell>
          <cell r="AL3" t="str">
            <v>SI</v>
          </cell>
          <cell r="AM3" t="str">
            <v>NO</v>
          </cell>
          <cell r="AN3" t="str">
            <v>NO</v>
          </cell>
          <cell r="AO3">
            <v>10000</v>
          </cell>
          <cell r="AP3" t="str">
            <v>NO</v>
          </cell>
          <cell r="AQ3" t="str">
            <v>C05CX</v>
          </cell>
          <cell r="AR3" t="str">
            <v>Procianidinas</v>
          </cell>
        </row>
        <row r="4">
          <cell r="AD4">
            <v>870</v>
          </cell>
          <cell r="AE4" t="str">
            <v>Procianidinas Sólido - Oral</v>
          </cell>
          <cell r="AF4" t="str">
            <v>Sólido - Oral</v>
          </cell>
          <cell r="AG4">
            <v>120933.85596138713</v>
          </cell>
          <cell r="AH4" t="str">
            <v>LACORYL - Procianidinas 42mg/1U - Sólido - Oral x 21 - SYNTHESIS</v>
          </cell>
          <cell r="AI4">
            <v>882</v>
          </cell>
          <cell r="AJ4" t="str">
            <v>mg</v>
          </cell>
          <cell r="AK4" t="str">
            <v>SI</v>
          </cell>
          <cell r="AL4" t="str">
            <v>SI</v>
          </cell>
          <cell r="AM4" t="str">
            <v>NO</v>
          </cell>
          <cell r="AN4" t="str">
            <v>NO</v>
          </cell>
          <cell r="AO4">
            <v>10000</v>
          </cell>
          <cell r="AP4" t="str">
            <v>NO</v>
          </cell>
          <cell r="AQ4" t="str">
            <v>C05CX</v>
          </cell>
          <cell r="AR4" t="str">
            <v>Procianidinas</v>
          </cell>
        </row>
        <row r="5">
          <cell r="AD5">
            <v>870</v>
          </cell>
          <cell r="AE5" t="str">
            <v>Procianidinas Sólido - Oral</v>
          </cell>
          <cell r="AF5" t="str">
            <v>Sólido - Oral</v>
          </cell>
          <cell r="AG5">
            <v>66643.605953675593</v>
          </cell>
          <cell r="AH5" t="str">
            <v>LACORYL - Procianidinas 42mg/1U - Sólido - Oral x 14 - SYNTHESIS</v>
          </cell>
          <cell r="AI5">
            <v>588</v>
          </cell>
          <cell r="AJ5" t="str">
            <v>mg</v>
          </cell>
          <cell r="AK5" t="str">
            <v>SI</v>
          </cell>
          <cell r="AL5" t="str">
            <v>SI</v>
          </cell>
          <cell r="AM5" t="str">
            <v>NO</v>
          </cell>
          <cell r="AN5" t="str">
            <v>NO</v>
          </cell>
          <cell r="AO5">
            <v>10000</v>
          </cell>
          <cell r="AP5" t="str">
            <v>NO</v>
          </cell>
          <cell r="AQ5" t="str">
            <v>C05CX</v>
          </cell>
          <cell r="AR5" t="str">
            <v>Procianidinas</v>
          </cell>
        </row>
        <row r="6">
          <cell r="AD6">
            <v>870</v>
          </cell>
          <cell r="AE6" t="str">
            <v>Procianidinas Sólido - Oral</v>
          </cell>
          <cell r="AF6" t="str">
            <v>Sólido - Oral</v>
          </cell>
          <cell r="AG6">
            <v>40311.285320462375</v>
          </cell>
          <cell r="AH6" t="str">
            <v>LACORYL - Procianidinas 42mg/1U - Sólido - Oral x 7 - SYNTHESIS</v>
          </cell>
          <cell r="AI6">
            <v>294</v>
          </cell>
          <cell r="AJ6" t="str">
            <v>mg</v>
          </cell>
          <cell r="AK6" t="str">
            <v>SI</v>
          </cell>
          <cell r="AL6" t="str">
            <v>SI</v>
          </cell>
          <cell r="AM6" t="str">
            <v>NO</v>
          </cell>
          <cell r="AN6" t="str">
            <v>NO</v>
          </cell>
          <cell r="AO6">
            <v>10000</v>
          </cell>
          <cell r="AP6" t="str">
            <v>NO</v>
          </cell>
          <cell r="AQ6" t="str">
            <v>C05CX</v>
          </cell>
          <cell r="AR6" t="str">
            <v>Procianidinas</v>
          </cell>
        </row>
        <row r="7">
          <cell r="AD7">
            <v>870</v>
          </cell>
          <cell r="AE7" t="str">
            <v>Procianidinas Sólido - Oral</v>
          </cell>
          <cell r="AF7" t="str">
            <v>Sólido - Oral</v>
          </cell>
          <cell r="AG7">
            <v>80622.57064092475</v>
          </cell>
          <cell r="AH7" t="str">
            <v>LACORYL - Procianidinas 42mg/1U - Sólido - Oral x 14 - SYNTHESIS</v>
          </cell>
          <cell r="AI7">
            <v>588</v>
          </cell>
          <cell r="AJ7" t="str">
            <v>mg</v>
          </cell>
          <cell r="AK7" t="str">
            <v>SI</v>
          </cell>
          <cell r="AL7" t="str">
            <v>SI</v>
          </cell>
          <cell r="AM7" t="str">
            <v>NO</v>
          </cell>
          <cell r="AN7" t="str">
            <v>NO</v>
          </cell>
          <cell r="AO7">
            <v>10000</v>
          </cell>
          <cell r="AP7" t="str">
            <v>SI</v>
          </cell>
          <cell r="AQ7" t="str">
            <v>C05CX</v>
          </cell>
          <cell r="AR7" t="str">
            <v>Procianidinas</v>
          </cell>
        </row>
        <row r="8">
          <cell r="AD8">
            <v>870</v>
          </cell>
          <cell r="AE8" t="str">
            <v>Procianidinas Sólido - Oral</v>
          </cell>
          <cell r="AF8" t="str">
            <v>Sólido - Oral</v>
          </cell>
          <cell r="AG8">
            <v>40311.285320462375</v>
          </cell>
          <cell r="AH8" t="str">
            <v>LACORYL - Procianidinas 42mg/1U - Sólido - Oral x 7 - SYNTHESIS</v>
          </cell>
          <cell r="AI8">
            <v>294</v>
          </cell>
          <cell r="AJ8" t="str">
            <v>mg</v>
          </cell>
          <cell r="AK8" t="str">
            <v>SI</v>
          </cell>
          <cell r="AL8" t="str">
            <v>SI</v>
          </cell>
          <cell r="AM8" t="str">
            <v>NO</v>
          </cell>
          <cell r="AN8" t="str">
            <v>NO</v>
          </cell>
          <cell r="AO8">
            <v>10000</v>
          </cell>
          <cell r="AP8" t="str">
            <v>SI</v>
          </cell>
          <cell r="AQ8" t="str">
            <v>C05CX</v>
          </cell>
          <cell r="AR8" t="str">
            <v>Procianidinas</v>
          </cell>
        </row>
        <row r="9">
          <cell r="AD9">
            <v>870</v>
          </cell>
          <cell r="AE9" t="str">
            <v>Procianidinas Sólido - Oral</v>
          </cell>
          <cell r="AF9" t="str">
            <v>Sólido - Oral</v>
          </cell>
          <cell r="AG9">
            <v>28793.775228901701</v>
          </cell>
          <cell r="AH9" t="str">
            <v>LACORYL - Procianidinas 42mg/1U - Sólido - Oral x 5 - SYNTHESIS</v>
          </cell>
          <cell r="AI9">
            <v>210</v>
          </cell>
          <cell r="AJ9" t="str">
            <v>mg</v>
          </cell>
          <cell r="AK9" t="str">
            <v>SI</v>
          </cell>
          <cell r="AL9" t="str">
            <v>SI</v>
          </cell>
          <cell r="AM9" t="str">
            <v>NO</v>
          </cell>
          <cell r="AN9" t="str">
            <v>NO</v>
          </cell>
          <cell r="AO9">
            <v>10000</v>
          </cell>
          <cell r="AP9" t="str">
            <v>SI</v>
          </cell>
          <cell r="AQ9" t="str">
            <v>C05CX</v>
          </cell>
          <cell r="AR9" t="str">
            <v>Procianidinas</v>
          </cell>
        </row>
        <row r="10">
          <cell r="AD10">
            <v>870</v>
          </cell>
          <cell r="AE10" t="str">
            <v>Procianidinas Sólido - Oral</v>
          </cell>
          <cell r="AF10" t="str">
            <v>Sólido - Oral</v>
          </cell>
          <cell r="AG10">
            <v>23035.02018312136</v>
          </cell>
          <cell r="AH10" t="str">
            <v>LACORYL - Procianidinas 42mg/1U - Sólido - Oral x 4 - SYNTHESIS</v>
          </cell>
          <cell r="AI10">
            <v>168</v>
          </cell>
          <cell r="AJ10" t="str">
            <v>mg</v>
          </cell>
          <cell r="AK10" t="str">
            <v>SI</v>
          </cell>
          <cell r="AL10" t="str">
            <v>SI</v>
          </cell>
          <cell r="AM10" t="str">
            <v>NO</v>
          </cell>
          <cell r="AN10" t="str">
            <v>NO</v>
          </cell>
          <cell r="AO10">
            <v>10000</v>
          </cell>
          <cell r="AP10" t="str">
            <v>SI</v>
          </cell>
          <cell r="AQ10" t="str">
            <v>C05CX</v>
          </cell>
          <cell r="AR10" t="str">
            <v>Procianidinas</v>
          </cell>
        </row>
        <row r="11">
          <cell r="AD11">
            <v>870</v>
          </cell>
          <cell r="AE11" t="str">
            <v>Procianidinas Sólido - Oral</v>
          </cell>
          <cell r="AF11" t="str">
            <v>Sólido - Oral</v>
          </cell>
          <cell r="AG11">
            <v>11517.51009156068</v>
          </cell>
          <cell r="AH11" t="str">
            <v>LACORYL - Procianidinas 42mg/1U - Sólido - Oral x 2 - SYNTHESIS</v>
          </cell>
          <cell r="AI11">
            <v>84</v>
          </cell>
          <cell r="AJ11" t="str">
            <v>mg</v>
          </cell>
          <cell r="AK11" t="str">
            <v>SI</v>
          </cell>
          <cell r="AL11" t="str">
            <v>SI</v>
          </cell>
          <cell r="AM11" t="str">
            <v>NO</v>
          </cell>
          <cell r="AN11" t="str">
            <v>NO</v>
          </cell>
          <cell r="AO11">
            <v>10000</v>
          </cell>
          <cell r="AP11" t="str">
            <v>SI</v>
          </cell>
          <cell r="AQ11" t="str">
            <v>C05CX</v>
          </cell>
          <cell r="AR11" t="str">
            <v>Procianidinas</v>
          </cell>
        </row>
        <row r="12">
          <cell r="AD12">
            <v>870</v>
          </cell>
          <cell r="AE12" t="str">
            <v>Procianidinas Sólido - Oral</v>
          </cell>
          <cell r="AF12" t="str">
            <v>Sólido - Oral</v>
          </cell>
          <cell r="AG12">
            <v>40311.285320462375</v>
          </cell>
          <cell r="AH12" t="str">
            <v>LACORYL - Procianidinas 42mg/1U - Sólido - Oral x 7 - SYNTHESIS</v>
          </cell>
          <cell r="AI12">
            <v>294</v>
          </cell>
          <cell r="AJ12" t="str">
            <v>mg</v>
          </cell>
          <cell r="AK12" t="str">
            <v>SI</v>
          </cell>
          <cell r="AL12" t="str">
            <v>SI</v>
          </cell>
          <cell r="AM12" t="str">
            <v>NO</v>
          </cell>
          <cell r="AN12" t="str">
            <v>NO</v>
          </cell>
          <cell r="AO12">
            <v>10000</v>
          </cell>
          <cell r="AP12" t="str">
            <v>SI</v>
          </cell>
          <cell r="AQ12" t="str">
            <v>C05CX</v>
          </cell>
          <cell r="AR12" t="str">
            <v>Procianidinas</v>
          </cell>
        </row>
        <row r="13">
          <cell r="AD13">
            <v>870</v>
          </cell>
          <cell r="AE13" t="str">
            <v>Procianidinas Sólido - Oral</v>
          </cell>
          <cell r="AF13" t="str">
            <v>Sólido - Oral</v>
          </cell>
          <cell r="AG13">
            <v>105456.76666666666</v>
          </cell>
          <cell r="AH13" t="str">
            <v>LACORYL - Procianidinas 42mg/1U - Sólido - Oral x 14 - SYNTHESIS</v>
          </cell>
          <cell r="AI13">
            <v>588</v>
          </cell>
          <cell r="AJ13" t="str">
            <v>mg</v>
          </cell>
          <cell r="AK13" t="str">
            <v>SI</v>
          </cell>
          <cell r="AL13" t="str">
            <v>SI</v>
          </cell>
          <cell r="AM13" t="str">
            <v>NO</v>
          </cell>
          <cell r="AN13" t="str">
            <v>NO</v>
          </cell>
          <cell r="AO13">
            <v>10000</v>
          </cell>
          <cell r="AP13" t="str">
            <v>NO</v>
          </cell>
          <cell r="AQ13" t="str">
            <v>C05CX</v>
          </cell>
          <cell r="AR13" t="str">
            <v>Procianidinas</v>
          </cell>
        </row>
        <row r="14">
          <cell r="AD14">
            <v>870</v>
          </cell>
          <cell r="AE14" t="str">
            <v>Procianidinas Sólido - Oral</v>
          </cell>
          <cell r="AF14" t="str">
            <v>Sólido - Oral</v>
          </cell>
          <cell r="AG14">
            <v>161245.1412818495</v>
          </cell>
          <cell r="AH14" t="str">
            <v>LACORYL - Procianidinas 42mg/1U - Sólido - Oral x 28 - SYNTHESIS</v>
          </cell>
          <cell r="AI14">
            <v>1176</v>
          </cell>
          <cell r="AJ14" t="str">
            <v>mg</v>
          </cell>
          <cell r="AK14" t="str">
            <v>SI</v>
          </cell>
          <cell r="AL14" t="str">
            <v>SI</v>
          </cell>
          <cell r="AM14" t="str">
            <v>NO</v>
          </cell>
          <cell r="AN14" t="str">
            <v>NO</v>
          </cell>
          <cell r="AO14">
            <v>10000</v>
          </cell>
          <cell r="AP14" t="str">
            <v>NO</v>
          </cell>
          <cell r="AQ14" t="str">
            <v>C05CX</v>
          </cell>
          <cell r="AR14" t="str">
            <v>Procianidinas</v>
          </cell>
        </row>
        <row r="15">
          <cell r="AD15">
            <v>870</v>
          </cell>
          <cell r="AE15" t="str">
            <v>Procianidinas Sólido - Oral</v>
          </cell>
          <cell r="AF15" t="str">
            <v>Sólido - Oral</v>
          </cell>
          <cell r="AG15">
            <v>80622.57064092475</v>
          </cell>
          <cell r="AH15" t="str">
            <v>LACORYL - Procianidinas 42mg/1U - Sólido - Oral x 14 - SYNTHESIS</v>
          </cell>
          <cell r="AI15">
            <v>588</v>
          </cell>
          <cell r="AJ15" t="str">
            <v>mg</v>
          </cell>
          <cell r="AK15" t="str">
            <v>SI</v>
          </cell>
          <cell r="AL15" t="str">
            <v>SI</v>
          </cell>
          <cell r="AM15" t="str">
            <v>NO</v>
          </cell>
          <cell r="AN15" t="str">
            <v>NO</v>
          </cell>
          <cell r="AO15">
            <v>10000</v>
          </cell>
          <cell r="AP15" t="str">
            <v>NO</v>
          </cell>
          <cell r="AQ15" t="str">
            <v>C05CX</v>
          </cell>
          <cell r="AR15" t="str">
            <v>Procianidinas</v>
          </cell>
        </row>
        <row r="16">
          <cell r="AD16">
            <v>870</v>
          </cell>
          <cell r="AE16" t="str">
            <v>Procianidinas Sólido - Oral</v>
          </cell>
          <cell r="AF16" t="str">
            <v>Sólido - Oral</v>
          </cell>
          <cell r="AG16">
            <v>161245.1412818495</v>
          </cell>
          <cell r="AH16" t="str">
            <v>LACORYL - Procianidinas 42mg/1U - Sólido - Oral x 28 - SYNTHESIS</v>
          </cell>
          <cell r="AI16">
            <v>1176</v>
          </cell>
          <cell r="AJ16" t="str">
            <v>mg</v>
          </cell>
          <cell r="AK16" t="str">
            <v>SI</v>
          </cell>
          <cell r="AL16" t="str">
            <v>SI</v>
          </cell>
          <cell r="AM16" t="str">
            <v>NO</v>
          </cell>
          <cell r="AN16" t="str">
            <v>NO</v>
          </cell>
          <cell r="AO16">
            <v>10000</v>
          </cell>
          <cell r="AP16" t="str">
            <v>NO</v>
          </cell>
          <cell r="AQ16" t="str">
            <v>C05CX</v>
          </cell>
          <cell r="AR16" t="str">
            <v>Procianidinas</v>
          </cell>
        </row>
        <row r="17">
          <cell r="AD17">
            <v>870</v>
          </cell>
          <cell r="AE17" t="str">
            <v>Procianidinas Sólido - Oral</v>
          </cell>
          <cell r="AF17" t="str">
            <v>Sólido - Oral</v>
          </cell>
          <cell r="AG17">
            <v>23035.02018312136</v>
          </cell>
          <cell r="AH17" t="str">
            <v>LACORYL - Procianidinas 42mg/1U - Sólido - Oral x 4 - SYNTHESIS</v>
          </cell>
          <cell r="AI17">
            <v>168</v>
          </cell>
          <cell r="AJ17" t="str">
            <v>mg</v>
          </cell>
          <cell r="AK17" t="str">
            <v>SI</v>
          </cell>
          <cell r="AL17" t="str">
            <v>SI</v>
          </cell>
          <cell r="AM17" t="str">
            <v>NO</v>
          </cell>
          <cell r="AN17" t="str">
            <v>NO</v>
          </cell>
          <cell r="AO17">
            <v>10000</v>
          </cell>
          <cell r="AP17" t="str">
            <v>SI</v>
          </cell>
          <cell r="AQ17" t="str">
            <v>C05CX</v>
          </cell>
          <cell r="AR17" t="str">
            <v>Procianidinas</v>
          </cell>
        </row>
        <row r="18">
          <cell r="AD18">
            <v>870</v>
          </cell>
          <cell r="AE18" t="str">
            <v>Procianidinas Sólido - Oral</v>
          </cell>
          <cell r="AF18" t="str">
            <v>Sólido - Oral</v>
          </cell>
          <cell r="AG18">
            <v>11517.51009156068</v>
          </cell>
          <cell r="AH18" t="str">
            <v>LACORYL - Procianidinas 42mg/1U - Sólido - Oral x 2 - SYNTHESIS</v>
          </cell>
          <cell r="AI18">
            <v>84</v>
          </cell>
          <cell r="AJ18" t="str">
            <v>mg</v>
          </cell>
          <cell r="AK18" t="str">
            <v>SI</v>
          </cell>
          <cell r="AL18" t="str">
            <v>SI</v>
          </cell>
          <cell r="AM18" t="str">
            <v>NO</v>
          </cell>
          <cell r="AN18" t="str">
            <v>NO</v>
          </cell>
          <cell r="AO18">
            <v>10000</v>
          </cell>
          <cell r="AP18" t="str">
            <v>SI</v>
          </cell>
          <cell r="AQ18" t="str">
            <v>C05CX</v>
          </cell>
          <cell r="AR18" t="str">
            <v>Procianidinas</v>
          </cell>
        </row>
        <row r="19">
          <cell r="AD19">
            <v>870</v>
          </cell>
          <cell r="AE19" t="str">
            <v>Procianidinas Sólido - Oral</v>
          </cell>
          <cell r="AF19" t="str">
            <v>Sólido - Oral</v>
          </cell>
          <cell r="AG19">
            <v>28793.775228901701</v>
          </cell>
          <cell r="AH19" t="str">
            <v>LACORYL - Procianidinas 42mg/1U - Sólido - Oral x 5 - SYNTHESIS</v>
          </cell>
          <cell r="AI19">
            <v>210</v>
          </cell>
          <cell r="AJ19" t="str">
            <v>mg</v>
          </cell>
          <cell r="AK19" t="str">
            <v>SI</v>
          </cell>
          <cell r="AL19" t="str">
            <v>SI</v>
          </cell>
          <cell r="AM19" t="str">
            <v>NO</v>
          </cell>
          <cell r="AN19" t="str">
            <v>NO</v>
          </cell>
          <cell r="AO19">
            <v>10000</v>
          </cell>
          <cell r="AP19" t="str">
            <v>SI</v>
          </cell>
          <cell r="AQ19" t="str">
            <v>C05CX</v>
          </cell>
          <cell r="AR19" t="str">
            <v>Procianidinas</v>
          </cell>
        </row>
        <row r="20">
          <cell r="AD20">
            <v>870</v>
          </cell>
          <cell r="AE20" t="str">
            <v>Procianidinas Sólido - Oral</v>
          </cell>
          <cell r="AF20" t="str">
            <v>Sólido - Oral</v>
          </cell>
          <cell r="AG20">
            <v>40311.285320462375</v>
          </cell>
          <cell r="AH20" t="str">
            <v>LACORYL - Procianidinas 42mg/1U - Sólido - Oral x 7 - SYNTHESIS</v>
          </cell>
          <cell r="AI20">
            <v>294</v>
          </cell>
          <cell r="AJ20" t="str">
            <v>mg</v>
          </cell>
          <cell r="AK20" t="str">
            <v>SI</v>
          </cell>
          <cell r="AL20" t="str">
            <v>SI</v>
          </cell>
          <cell r="AM20" t="str">
            <v>NO</v>
          </cell>
          <cell r="AN20" t="str">
            <v>NO</v>
          </cell>
          <cell r="AO20">
            <v>10000</v>
          </cell>
          <cell r="AP20" t="str">
            <v>SI</v>
          </cell>
          <cell r="AQ20" t="str">
            <v>C05CX</v>
          </cell>
          <cell r="AR20" t="str">
            <v>Procianidinas</v>
          </cell>
        </row>
        <row r="21">
          <cell r="AD21">
            <v>870</v>
          </cell>
          <cell r="AE21" t="str">
            <v>Procianidinas Sólido - Oral</v>
          </cell>
          <cell r="AF21" t="str">
            <v>Sólido - Oral</v>
          </cell>
          <cell r="AG21">
            <v>80622.57064092475</v>
          </cell>
          <cell r="AH21" t="str">
            <v>LACORYL - Procianidinas 42mg/1U - Sólido - Oral x 14 - SYNTHESIS</v>
          </cell>
          <cell r="AI21">
            <v>588</v>
          </cell>
          <cell r="AJ21" t="str">
            <v>mg</v>
          </cell>
          <cell r="AK21" t="str">
            <v>SI</v>
          </cell>
          <cell r="AL21" t="str">
            <v>SI</v>
          </cell>
          <cell r="AM21" t="str">
            <v>NO</v>
          </cell>
          <cell r="AN21" t="str">
            <v>NO</v>
          </cell>
          <cell r="AO21">
            <v>10000</v>
          </cell>
          <cell r="AP21" t="str">
            <v>SI</v>
          </cell>
          <cell r="AQ21" t="str">
            <v>C05CX</v>
          </cell>
          <cell r="AR21" t="str">
            <v>Procianidinas</v>
          </cell>
        </row>
        <row r="22">
          <cell r="AD22">
            <v>870</v>
          </cell>
          <cell r="AE22" t="str">
            <v>Procianidinas Sólido - Oral</v>
          </cell>
          <cell r="AF22" t="str">
            <v>Sólido - Oral</v>
          </cell>
          <cell r="AG22">
            <v>201556.4266023119</v>
          </cell>
          <cell r="AH22" t="str">
            <v>LACORYL - Procianidinas 42mg/1U - Sólido - Oral x 35 - SYNTHESIS</v>
          </cell>
          <cell r="AI22">
            <v>1470</v>
          </cell>
          <cell r="AJ22" t="str">
            <v>mg</v>
          </cell>
          <cell r="AK22" t="str">
            <v>SI</v>
          </cell>
          <cell r="AL22" t="str">
            <v>SI</v>
          </cell>
          <cell r="AM22" t="str">
            <v>NO</v>
          </cell>
          <cell r="AN22" t="str">
            <v>NO</v>
          </cell>
          <cell r="AO22">
            <v>10000</v>
          </cell>
          <cell r="AP22" t="str">
            <v>NO</v>
          </cell>
          <cell r="AQ22" t="str">
            <v>C05CX</v>
          </cell>
          <cell r="AR22" t="str">
            <v>Procianidinas</v>
          </cell>
        </row>
        <row r="23">
          <cell r="AD23">
            <v>853</v>
          </cell>
          <cell r="AE23" t="str">
            <v>Oxaprozin Sólido - Oral</v>
          </cell>
          <cell r="AF23" t="str">
            <v>Sólido - Oral</v>
          </cell>
          <cell r="AG23">
            <v>28841.283876107347</v>
          </cell>
          <cell r="AH23" t="str">
            <v>DURAPROX - Oxaprozin 600mg/1U - Sólido - Oral x 10 - NOVAMED</v>
          </cell>
          <cell r="AI23">
            <v>6000</v>
          </cell>
          <cell r="AJ23" t="str">
            <v>mg</v>
          </cell>
          <cell r="AK23" t="str">
            <v>SI</v>
          </cell>
          <cell r="AL23" t="str">
            <v>SI</v>
          </cell>
          <cell r="AM23" t="str">
            <v>NO</v>
          </cell>
          <cell r="AN23" t="str">
            <v>NO</v>
          </cell>
          <cell r="AO23">
            <v>6111.5642546210611</v>
          </cell>
          <cell r="AP23" t="str">
            <v>NO</v>
          </cell>
          <cell r="AQ23" t="str">
            <v>M01AE12</v>
          </cell>
          <cell r="AR23" t="str">
            <v>Oxaprozin</v>
          </cell>
        </row>
        <row r="24">
          <cell r="AD24">
            <v>853</v>
          </cell>
          <cell r="AE24" t="str">
            <v>Oxaprozin Sólido - Oral</v>
          </cell>
          <cell r="AF24" t="str">
            <v>Sólido - Oral</v>
          </cell>
          <cell r="AG24">
            <v>57682.567752214694</v>
          </cell>
          <cell r="AH24" t="str">
            <v>DURAPROX - Oxaprozin 600mg/1U - Sólido - Oral x 20 - NOVAMED</v>
          </cell>
          <cell r="AI24">
            <v>12000</v>
          </cell>
          <cell r="AJ24" t="str">
            <v>mg</v>
          </cell>
          <cell r="AK24" t="str">
            <v>SI</v>
          </cell>
          <cell r="AL24" t="str">
            <v>SI</v>
          </cell>
          <cell r="AM24" t="str">
            <v>NO</v>
          </cell>
          <cell r="AN24" t="str">
            <v>NO</v>
          </cell>
          <cell r="AO24">
            <v>6111.5642546210611</v>
          </cell>
          <cell r="AP24" t="str">
            <v>SI</v>
          </cell>
          <cell r="AQ24" t="str">
            <v>M01AE12</v>
          </cell>
          <cell r="AR24" t="str">
            <v>Oxaprozin</v>
          </cell>
        </row>
        <row r="25">
          <cell r="AD25">
            <v>853</v>
          </cell>
          <cell r="AE25" t="str">
            <v>Oxaprozin Sólido - Oral</v>
          </cell>
          <cell r="AF25" t="str">
            <v>Sólido - Oral</v>
          </cell>
          <cell r="AG25">
            <v>28841.283876107347</v>
          </cell>
          <cell r="AH25" t="str">
            <v>DURAPROX - Oxaprozin 600mg/1U - Sólido - Oral x 10 - NOVAMED</v>
          </cell>
          <cell r="AI25">
            <v>6000</v>
          </cell>
          <cell r="AJ25" t="str">
            <v>mg</v>
          </cell>
          <cell r="AK25" t="str">
            <v>SI</v>
          </cell>
          <cell r="AL25" t="str">
            <v>SI</v>
          </cell>
          <cell r="AM25" t="str">
            <v>NO</v>
          </cell>
          <cell r="AN25" t="str">
            <v>NO</v>
          </cell>
          <cell r="AO25">
            <v>6111.5642546210611</v>
          </cell>
          <cell r="AP25" t="str">
            <v>NO</v>
          </cell>
          <cell r="AQ25" t="str">
            <v>M01AE12</v>
          </cell>
          <cell r="AR25" t="str">
            <v>Oxaprozin</v>
          </cell>
        </row>
        <row r="26">
          <cell r="AD26">
            <v>853</v>
          </cell>
          <cell r="AE26" t="str">
            <v>Oxaprozin Sólido - Oral</v>
          </cell>
          <cell r="AF26" t="str">
            <v>Sólido - Oral</v>
          </cell>
          <cell r="AG26">
            <v>57682.567752214694</v>
          </cell>
          <cell r="AH26" t="str">
            <v>DURAPROX - Oxaprozin 600mg/1U - Sólido - Oral x 20 - NOVAMED</v>
          </cell>
          <cell r="AI26">
            <v>12000</v>
          </cell>
          <cell r="AJ26" t="str">
            <v>mg</v>
          </cell>
          <cell r="AK26" t="str">
            <v>SI</v>
          </cell>
          <cell r="AL26" t="str">
            <v>SI</v>
          </cell>
          <cell r="AM26" t="str">
            <v>NO</v>
          </cell>
          <cell r="AN26" t="str">
            <v>NO</v>
          </cell>
          <cell r="AO26">
            <v>6111.5642546210611</v>
          </cell>
          <cell r="AP26" t="str">
            <v>NO</v>
          </cell>
          <cell r="AQ26" t="str">
            <v>M01AE12</v>
          </cell>
          <cell r="AR26" t="str">
            <v>Oxaprozin</v>
          </cell>
        </row>
        <row r="27">
          <cell r="AD27">
            <v>853</v>
          </cell>
          <cell r="AE27" t="str">
            <v>Oxaprozin Sólido - Oral</v>
          </cell>
          <cell r="AF27" t="str">
            <v>Sólido - Oral</v>
          </cell>
          <cell r="AG27">
            <v>86523.851628322038</v>
          </cell>
          <cell r="AH27" t="str">
            <v>DURAPROX - Oxaprozin 600mg/1U - Sólido - Oral x 30 - NOVAMED</v>
          </cell>
          <cell r="AI27">
            <v>18000</v>
          </cell>
          <cell r="AJ27" t="str">
            <v>mg</v>
          </cell>
          <cell r="AK27" t="str">
            <v>SI</v>
          </cell>
          <cell r="AL27" t="str">
            <v>SI</v>
          </cell>
          <cell r="AM27" t="str">
            <v>NO</v>
          </cell>
          <cell r="AN27" t="str">
            <v>NO</v>
          </cell>
          <cell r="AO27">
            <v>6111.5642546210611</v>
          </cell>
          <cell r="AP27" t="str">
            <v>NO</v>
          </cell>
          <cell r="AQ27" t="str">
            <v>M01AE12</v>
          </cell>
          <cell r="AR27" t="str">
            <v>Oxaprozin</v>
          </cell>
        </row>
        <row r="28">
          <cell r="AD28">
            <v>853</v>
          </cell>
          <cell r="AE28" t="str">
            <v>Oxaprozin Sólido - Oral</v>
          </cell>
          <cell r="AF28" t="str">
            <v>Sólido - Oral</v>
          </cell>
          <cell r="AG28">
            <v>28841.283876107347</v>
          </cell>
          <cell r="AH28" t="str">
            <v>DURAPROX - Oxaprozin 600mg/1U - Sólido - Oral x 10 - NOVAMED</v>
          </cell>
          <cell r="AI28">
            <v>6000</v>
          </cell>
          <cell r="AJ28" t="str">
            <v>mg</v>
          </cell>
          <cell r="AK28" t="str">
            <v>SI</v>
          </cell>
          <cell r="AL28" t="str">
            <v>SI</v>
          </cell>
          <cell r="AM28" t="str">
            <v>NO</v>
          </cell>
          <cell r="AN28" t="str">
            <v>NO</v>
          </cell>
          <cell r="AO28">
            <v>6111.5642546210611</v>
          </cell>
          <cell r="AP28" t="str">
            <v>NO</v>
          </cell>
          <cell r="AQ28" t="str">
            <v>M01AE12</v>
          </cell>
          <cell r="AR28" t="str">
            <v>Oxaprozin</v>
          </cell>
        </row>
        <row r="29">
          <cell r="AD29">
            <v>853</v>
          </cell>
          <cell r="AE29" t="str">
            <v>Oxaprozin Sólido - Oral</v>
          </cell>
          <cell r="AF29" t="str">
            <v>Sólido - Oral</v>
          </cell>
          <cell r="AG29">
            <v>57682.567752214694</v>
          </cell>
          <cell r="AH29" t="str">
            <v>DURAPROX - Oxaprozin 600mg/1U - Sólido - Oral x 20 - NOVAMED</v>
          </cell>
          <cell r="AI29">
            <v>12000</v>
          </cell>
          <cell r="AJ29" t="str">
            <v>mg</v>
          </cell>
          <cell r="AK29" t="str">
            <v>SI</v>
          </cell>
          <cell r="AL29" t="str">
            <v>SI</v>
          </cell>
          <cell r="AM29" t="str">
            <v>NO</v>
          </cell>
          <cell r="AN29" t="str">
            <v>NO</v>
          </cell>
          <cell r="AO29">
            <v>6111.5642546210611</v>
          </cell>
          <cell r="AP29" t="str">
            <v>NO</v>
          </cell>
          <cell r="AQ29" t="str">
            <v>M01AE12</v>
          </cell>
          <cell r="AR29" t="str">
            <v>Oxaprozin</v>
          </cell>
        </row>
        <row r="30">
          <cell r="AD30">
            <v>853</v>
          </cell>
          <cell r="AE30" t="str">
            <v>Oxaprozin Sólido - Oral</v>
          </cell>
          <cell r="AF30" t="str">
            <v>Sólido - Oral</v>
          </cell>
          <cell r="AG30">
            <v>86523.851628322038</v>
          </cell>
          <cell r="AH30" t="str">
            <v>DURAPROX - Oxaprozin 600mg/1U - Sólido - Oral x 30 - NOVAMED</v>
          </cell>
          <cell r="AI30">
            <v>18000</v>
          </cell>
          <cell r="AJ30" t="str">
            <v>mg</v>
          </cell>
          <cell r="AK30" t="str">
            <v>SI</v>
          </cell>
          <cell r="AL30" t="str">
            <v>SI</v>
          </cell>
          <cell r="AM30" t="str">
            <v>NO</v>
          </cell>
          <cell r="AN30" t="str">
            <v>NO</v>
          </cell>
          <cell r="AO30">
            <v>6111.5642546210611</v>
          </cell>
          <cell r="AP30" t="str">
            <v>NO</v>
          </cell>
          <cell r="AQ30" t="str">
            <v>M01AE12</v>
          </cell>
          <cell r="AR30" t="str">
            <v>Oxaprozin</v>
          </cell>
        </row>
        <row r="31">
          <cell r="AD31">
            <v>853</v>
          </cell>
          <cell r="AE31" t="str">
            <v>Oxaprozin Sólido - Oral</v>
          </cell>
          <cell r="AF31" t="str">
            <v>Sólido - Oral</v>
          </cell>
          <cell r="AG31">
            <v>77561.648167342675</v>
          </cell>
          <cell r="AH31" t="str">
            <v>DURAPROX - Oxaprozin 600mg/1U - Sólido - Oral x 30 - NOVAMED</v>
          </cell>
          <cell r="AI31">
            <v>18000</v>
          </cell>
          <cell r="AJ31" t="str">
            <v>mg</v>
          </cell>
          <cell r="AK31" t="str">
            <v>SI</v>
          </cell>
          <cell r="AL31" t="str">
            <v>SI</v>
          </cell>
          <cell r="AM31" t="str">
            <v>NO</v>
          </cell>
          <cell r="AN31" t="str">
            <v>NO</v>
          </cell>
          <cell r="AO31">
            <v>6111.5642546210611</v>
          </cell>
          <cell r="AP31" t="str">
            <v>NO</v>
          </cell>
          <cell r="AQ31" t="str">
            <v>M01AE12</v>
          </cell>
          <cell r="AR31" t="str">
            <v>Oxaprozin</v>
          </cell>
        </row>
        <row r="32">
          <cell r="AD32">
            <v>853</v>
          </cell>
          <cell r="AE32" t="str">
            <v>Oxaprozin Sólido - Oral</v>
          </cell>
          <cell r="AF32" t="str">
            <v>Sólido - Oral</v>
          </cell>
          <cell r="AG32">
            <v>53360.534452852567</v>
          </cell>
          <cell r="AH32" t="str">
            <v>DURAPROX - Oxaprozin 600mg/1U - Sólido - Oral x 20 - NOVAMED</v>
          </cell>
          <cell r="AI32">
            <v>12000</v>
          </cell>
          <cell r="AJ32" t="str">
            <v>mg</v>
          </cell>
          <cell r="AK32" t="str">
            <v>SI</v>
          </cell>
          <cell r="AL32" t="str">
            <v>SI</v>
          </cell>
          <cell r="AM32" t="str">
            <v>NO</v>
          </cell>
          <cell r="AN32" t="str">
            <v>NO</v>
          </cell>
          <cell r="AO32">
            <v>6111.5642546210611</v>
          </cell>
          <cell r="AP32" t="str">
            <v>NO</v>
          </cell>
          <cell r="AQ32" t="str">
            <v>M01AE12</v>
          </cell>
          <cell r="AR32" t="str">
            <v>Oxaprozin</v>
          </cell>
        </row>
        <row r="33">
          <cell r="AD33">
            <v>853</v>
          </cell>
          <cell r="AE33" t="str">
            <v>Oxaprozin Sólido - Oral</v>
          </cell>
          <cell r="AF33" t="str">
            <v>Sólido - Oral</v>
          </cell>
          <cell r="AG33">
            <v>95742.956666666665</v>
          </cell>
          <cell r="AH33" t="str">
            <v>DURAPROX - Oxaprozin 600mg/1U - Sólido - Oral x 30 - NOVAMED</v>
          </cell>
          <cell r="AI33">
            <v>18000</v>
          </cell>
          <cell r="AJ33" t="str">
            <v>mg</v>
          </cell>
          <cell r="AK33" t="str">
            <v>SI</v>
          </cell>
          <cell r="AL33" t="str">
            <v>SI</v>
          </cell>
          <cell r="AM33" t="str">
            <v>NO</v>
          </cell>
          <cell r="AN33" t="str">
            <v>NO</v>
          </cell>
          <cell r="AO33">
            <v>6111.5642546210611</v>
          </cell>
          <cell r="AP33" t="str">
            <v>NO</v>
          </cell>
          <cell r="AQ33" t="str">
            <v>M01AE12</v>
          </cell>
          <cell r="AR33" t="str">
            <v>Oxaprozin</v>
          </cell>
        </row>
        <row r="34">
          <cell r="AD34">
            <v>853</v>
          </cell>
          <cell r="AE34" t="str">
            <v>Oxaprozin Sólido - Oral</v>
          </cell>
          <cell r="AF34" t="str">
            <v>Sólido - Oral</v>
          </cell>
          <cell r="AG34">
            <v>2884.1283876107345</v>
          </cell>
          <cell r="AH34" t="str">
            <v>DURAPROX - Oxaprozin 600mg/1U - Sólido - Oral x 1 - NOVAMED</v>
          </cell>
          <cell r="AI34">
            <v>600</v>
          </cell>
          <cell r="AJ34" t="str">
            <v>mg</v>
          </cell>
          <cell r="AK34" t="str">
            <v>SI</v>
          </cell>
          <cell r="AL34" t="str">
            <v>SI</v>
          </cell>
          <cell r="AM34" t="str">
            <v>NO</v>
          </cell>
          <cell r="AN34" t="str">
            <v>NO</v>
          </cell>
          <cell r="AO34">
            <v>6111.5642546210611</v>
          </cell>
          <cell r="AP34" t="str">
            <v>SI</v>
          </cell>
          <cell r="AQ34" t="str">
            <v>M01AE12</v>
          </cell>
          <cell r="AR34" t="str">
            <v>Oxaprozin</v>
          </cell>
        </row>
        <row r="35">
          <cell r="AD35">
            <v>853</v>
          </cell>
          <cell r="AE35" t="str">
            <v>Oxaprozin Sólido - Oral</v>
          </cell>
          <cell r="AF35" t="str">
            <v>Sólido - Oral</v>
          </cell>
          <cell r="AG35">
            <v>5768.2567752214691</v>
          </cell>
          <cell r="AH35" t="str">
            <v>DURAPROX - Oxaprozin 600mg/1U - Sólido - Oral x 2 - NOVAMED</v>
          </cell>
          <cell r="AI35">
            <v>1200</v>
          </cell>
          <cell r="AJ35" t="str">
            <v>mg</v>
          </cell>
          <cell r="AK35" t="str">
            <v>SI</v>
          </cell>
          <cell r="AL35" t="str">
            <v>SI</v>
          </cell>
          <cell r="AM35" t="str">
            <v>NO</v>
          </cell>
          <cell r="AN35" t="str">
            <v>NO</v>
          </cell>
          <cell r="AO35">
            <v>6111.5642546210611</v>
          </cell>
          <cell r="AP35" t="str">
            <v>SI</v>
          </cell>
          <cell r="AQ35" t="str">
            <v>M01AE12</v>
          </cell>
          <cell r="AR35" t="str">
            <v>Oxaprozin</v>
          </cell>
        </row>
        <row r="36">
          <cell r="AD36">
            <v>853</v>
          </cell>
          <cell r="AE36" t="str">
            <v>Oxaprozin Sólido - Oral</v>
          </cell>
          <cell r="AF36" t="str">
            <v>Sólido - Oral</v>
          </cell>
          <cell r="AG36">
            <v>8652.3851628322045</v>
          </cell>
          <cell r="AH36" t="str">
            <v>DURAPROX - Oxaprozin 600mg/1U - Sólido - Oral x 3 - NOVAMED</v>
          </cell>
          <cell r="AI36">
            <v>1800</v>
          </cell>
          <cell r="AJ36" t="str">
            <v>mg</v>
          </cell>
          <cell r="AK36" t="str">
            <v>SI</v>
          </cell>
          <cell r="AL36" t="str">
            <v>SI</v>
          </cell>
          <cell r="AM36" t="str">
            <v>NO</v>
          </cell>
          <cell r="AN36" t="str">
            <v>NO</v>
          </cell>
          <cell r="AO36">
            <v>6111.5642546210611</v>
          </cell>
          <cell r="AP36" t="str">
            <v>SI</v>
          </cell>
          <cell r="AQ36" t="str">
            <v>M01AE12</v>
          </cell>
          <cell r="AR36" t="str">
            <v>Oxaprozin</v>
          </cell>
        </row>
        <row r="37">
          <cell r="AD37">
            <v>853</v>
          </cell>
          <cell r="AE37" t="str">
            <v>Oxaprozin Sólido - Oral</v>
          </cell>
          <cell r="AF37" t="str">
            <v>Sólido - Oral</v>
          </cell>
          <cell r="AG37">
            <v>14420.641938053674</v>
          </cell>
          <cell r="AH37" t="str">
            <v>DURAPROX - Oxaprozin 600mg/1U - Sólido - Oral x 5 - NOVAMED</v>
          </cell>
          <cell r="AI37">
            <v>3000</v>
          </cell>
          <cell r="AJ37" t="str">
            <v>mg</v>
          </cell>
          <cell r="AK37" t="str">
            <v>SI</v>
          </cell>
          <cell r="AL37" t="str">
            <v>SI</v>
          </cell>
          <cell r="AM37" t="str">
            <v>NO</v>
          </cell>
          <cell r="AN37" t="str">
            <v>NO</v>
          </cell>
          <cell r="AO37">
            <v>6111.5642546210611</v>
          </cell>
          <cell r="AP37" t="str">
            <v>SI</v>
          </cell>
          <cell r="AQ37" t="str">
            <v>M01AE12</v>
          </cell>
          <cell r="AR37" t="str">
            <v>Oxaprozin</v>
          </cell>
        </row>
        <row r="38">
          <cell r="AD38">
            <v>853</v>
          </cell>
          <cell r="AE38" t="str">
            <v>Oxaprozin Sólido - Oral</v>
          </cell>
          <cell r="AF38" t="str">
            <v>Sólido - Oral</v>
          </cell>
          <cell r="AG38">
            <v>17304.770325664409</v>
          </cell>
          <cell r="AH38" t="str">
            <v>DURAPROX - Oxaprozin 600mg/1U - Sólido - Oral x 6 - NOVAMED</v>
          </cell>
          <cell r="AI38">
            <v>3600</v>
          </cell>
          <cell r="AJ38" t="str">
            <v>mg</v>
          </cell>
          <cell r="AK38" t="str">
            <v>SI</v>
          </cell>
          <cell r="AL38" t="str">
            <v>SI</v>
          </cell>
          <cell r="AM38" t="str">
            <v>NO</v>
          </cell>
          <cell r="AN38" t="str">
            <v>NO</v>
          </cell>
          <cell r="AO38">
            <v>6111.5642546210611</v>
          </cell>
          <cell r="AP38" t="str">
            <v>SI</v>
          </cell>
          <cell r="AQ38" t="str">
            <v>M01AE12</v>
          </cell>
          <cell r="AR38" t="str">
            <v>Oxaprozin</v>
          </cell>
        </row>
        <row r="39">
          <cell r="AD39">
            <v>853</v>
          </cell>
          <cell r="AE39" t="str">
            <v>Oxaprozin Sólido - Oral</v>
          </cell>
          <cell r="AF39" t="str">
            <v>Sólido - Oral</v>
          </cell>
          <cell r="AG39">
            <v>28841.283876107347</v>
          </cell>
          <cell r="AH39" t="str">
            <v>DURAPROX - Oxaprozin 600mg/1U - Sólido - Oral x 10 - NOVAMED</v>
          </cell>
          <cell r="AI39">
            <v>6000</v>
          </cell>
          <cell r="AJ39" t="str">
            <v>mg</v>
          </cell>
          <cell r="AK39" t="str">
            <v>SI</v>
          </cell>
          <cell r="AL39" t="str">
            <v>SI</v>
          </cell>
          <cell r="AM39" t="str">
            <v>NO</v>
          </cell>
          <cell r="AN39" t="str">
            <v>NO</v>
          </cell>
          <cell r="AO39">
            <v>6111.5642546210611</v>
          </cell>
          <cell r="AP39" t="str">
            <v>SI</v>
          </cell>
          <cell r="AQ39" t="str">
            <v>M01AE12</v>
          </cell>
          <cell r="AR39" t="str">
            <v>Oxaprozin</v>
          </cell>
        </row>
        <row r="40">
          <cell r="AD40">
            <v>838</v>
          </cell>
          <cell r="AE40" t="str">
            <v>Ioversol Líquido/Sólido - Inyectable</v>
          </cell>
          <cell r="AF40" t="str">
            <v>Líquido/Sólido - Inyectable</v>
          </cell>
          <cell r="AG40">
            <v>672.40237848980371</v>
          </cell>
          <cell r="AH40" t="str">
            <v>OPTIRAY - Ioversol 636mg/1ml (636mg/1ml) - Líquido/Sólido - Inyectable x 1 - LIEBEL</v>
          </cell>
          <cell r="AI40">
            <v>636</v>
          </cell>
          <cell r="AJ40" t="str">
            <v>mg</v>
          </cell>
          <cell r="AK40" t="str">
            <v>SI</v>
          </cell>
          <cell r="AL40" t="str">
            <v>SI</v>
          </cell>
          <cell r="AM40" t="str">
            <v>NO</v>
          </cell>
          <cell r="AN40" t="str">
            <v>NO</v>
          </cell>
          <cell r="AO40">
            <v>10000.000000000005</v>
          </cell>
          <cell r="AP40" t="str">
            <v>NO</v>
          </cell>
          <cell r="AQ40" t="str">
            <v>V08AB07</v>
          </cell>
          <cell r="AR40" t="str">
            <v>Ioversol</v>
          </cell>
        </row>
        <row r="41">
          <cell r="AD41">
            <v>838</v>
          </cell>
          <cell r="AE41" t="str">
            <v>Ioversol Líquido/Sólido - Inyectable</v>
          </cell>
          <cell r="AF41" t="str">
            <v>Líquido/Sólido - Inyectable</v>
          </cell>
          <cell r="AG41">
            <v>67240.237848980367</v>
          </cell>
          <cell r="AH41" t="str">
            <v>OPTIRAY - Ioversol 63600mg/100ml (636mg/1ml) - Líquido/Sólido - Inyectable x 1 - LIEBEL</v>
          </cell>
          <cell r="AI41">
            <v>63600</v>
          </cell>
          <cell r="AJ41" t="str">
            <v>mg</v>
          </cell>
          <cell r="AK41" t="str">
            <v>SI</v>
          </cell>
          <cell r="AL41" t="str">
            <v>SI</v>
          </cell>
          <cell r="AM41" t="str">
            <v>NO</v>
          </cell>
          <cell r="AN41" t="str">
            <v>NO</v>
          </cell>
          <cell r="AO41">
            <v>10000.000000000005</v>
          </cell>
          <cell r="AP41" t="str">
            <v>NO</v>
          </cell>
          <cell r="AQ41" t="str">
            <v>V08AB07</v>
          </cell>
          <cell r="AR41" t="str">
            <v>Ioversol</v>
          </cell>
        </row>
        <row r="42">
          <cell r="AD42">
            <v>838</v>
          </cell>
          <cell r="AE42" t="str">
            <v>Ioversol Líquido/Sólido - Inyectable</v>
          </cell>
          <cell r="AF42" t="str">
            <v>Líquido/Sólido - Inyectable</v>
          </cell>
          <cell r="AG42">
            <v>1344804.7569796073</v>
          </cell>
          <cell r="AH42" t="str">
            <v>OPTIRAY - Ioversol 63600mg/100ml (636mg/1ml) - Líquido/Sólido - Inyectable x 20 - LIEBEL</v>
          </cell>
          <cell r="AI42">
            <v>1272000</v>
          </cell>
          <cell r="AJ42" t="str">
            <v>mg</v>
          </cell>
          <cell r="AK42" t="str">
            <v>SI</v>
          </cell>
          <cell r="AL42" t="str">
            <v>SI</v>
          </cell>
          <cell r="AM42" t="str">
            <v>NO</v>
          </cell>
          <cell r="AN42" t="str">
            <v>NO</v>
          </cell>
          <cell r="AO42">
            <v>10000.000000000005</v>
          </cell>
          <cell r="AP42" t="str">
            <v>NO</v>
          </cell>
          <cell r="AQ42" t="str">
            <v>V08AB07</v>
          </cell>
          <cell r="AR42" t="str">
            <v>Ioversol</v>
          </cell>
        </row>
        <row r="43">
          <cell r="AD43">
            <v>838</v>
          </cell>
          <cell r="AE43" t="str">
            <v>Ioversol Líquido/Sólido - Inyectable</v>
          </cell>
          <cell r="AF43" t="str">
            <v>Líquido/Sólido - Inyectable</v>
          </cell>
          <cell r="AG43">
            <v>100860.35677347056</v>
          </cell>
          <cell r="AH43" t="str">
            <v>OPTIRAY - Ioversol 95400mg/150ml (636mg/1ml) - Líquido/Sólido - Inyectable x 1 - LIEBEL</v>
          </cell>
          <cell r="AI43">
            <v>95400</v>
          </cell>
          <cell r="AJ43" t="str">
            <v>mg</v>
          </cell>
          <cell r="AK43" t="str">
            <v>SI</v>
          </cell>
          <cell r="AL43" t="str">
            <v>SI</v>
          </cell>
          <cell r="AM43" t="str">
            <v>NO</v>
          </cell>
          <cell r="AN43" t="str">
            <v>NO</v>
          </cell>
          <cell r="AO43">
            <v>10000.000000000005</v>
          </cell>
          <cell r="AP43" t="str">
            <v>NO</v>
          </cell>
          <cell r="AQ43" t="str">
            <v>V08AB07</v>
          </cell>
          <cell r="AR43" t="str">
            <v>Ioversol</v>
          </cell>
        </row>
        <row r="44">
          <cell r="AD44">
            <v>838</v>
          </cell>
          <cell r="AE44" t="str">
            <v>Ioversol Líquido/Sólido - Inyectable</v>
          </cell>
          <cell r="AF44" t="str">
            <v>Líquido/Sólido - Inyectable</v>
          </cell>
          <cell r="AG44">
            <v>33620.118924490183</v>
          </cell>
          <cell r="AH44" t="str">
            <v>OPTIRAY - Ioversol 31800mg/50ml (636mg/1ml) - Líquido/Sólido - Inyectable x 1 - LIEBEL</v>
          </cell>
          <cell r="AI44">
            <v>31800</v>
          </cell>
          <cell r="AJ44" t="str">
            <v>mg</v>
          </cell>
          <cell r="AK44" t="str">
            <v>SI</v>
          </cell>
          <cell r="AL44" t="str">
            <v>SI</v>
          </cell>
          <cell r="AM44" t="str">
            <v>NO</v>
          </cell>
          <cell r="AN44" t="str">
            <v>NO</v>
          </cell>
          <cell r="AO44">
            <v>10000.000000000005</v>
          </cell>
          <cell r="AP44" t="str">
            <v>NO</v>
          </cell>
          <cell r="AQ44" t="str">
            <v>V08AB07</v>
          </cell>
          <cell r="AR44" t="str">
            <v>Ioversol</v>
          </cell>
        </row>
        <row r="45">
          <cell r="AD45">
            <v>838</v>
          </cell>
          <cell r="AE45" t="str">
            <v>Ioversol Líquido/Sólido - Inyectable</v>
          </cell>
          <cell r="AF45" t="str">
            <v>Líquido/Sólido - Inyectable</v>
          </cell>
          <cell r="AG45">
            <v>50430.178386735279</v>
          </cell>
          <cell r="AH45" t="str">
            <v>OPTIRAY - Ioversol 47700mg/75ml (636mg/1ml) - Líquido/Sólido - Inyectable x 1 - LIEBEL</v>
          </cell>
          <cell r="AI45">
            <v>47700</v>
          </cell>
          <cell r="AJ45" t="str">
            <v>mg</v>
          </cell>
          <cell r="AK45" t="str">
            <v>SI</v>
          </cell>
          <cell r="AL45" t="str">
            <v>SI</v>
          </cell>
          <cell r="AM45" t="str">
            <v>NO</v>
          </cell>
          <cell r="AN45" t="str">
            <v>NO</v>
          </cell>
          <cell r="AO45">
            <v>10000.000000000005</v>
          </cell>
          <cell r="AP45" t="str">
            <v>NO</v>
          </cell>
          <cell r="AQ45" t="str">
            <v>V08AB07</v>
          </cell>
          <cell r="AR45" t="str">
            <v>Ioversol</v>
          </cell>
        </row>
        <row r="46">
          <cell r="AD46">
            <v>838</v>
          </cell>
          <cell r="AE46" t="str">
            <v>Ioversol Líquido/Sólido - Inyectable</v>
          </cell>
          <cell r="AF46" t="str">
            <v>Líquido/Sólido - Inyectable</v>
          </cell>
          <cell r="AG46">
            <v>1008603.5677347055</v>
          </cell>
          <cell r="AH46" t="str">
            <v>OPTIRAY - Ioversol 47700mg/75ml (636mg/1ml) - Líquido/Sólido - Inyectable x 20 - LIEBEL</v>
          </cell>
          <cell r="AI46">
            <v>954000</v>
          </cell>
          <cell r="AJ46" t="str">
            <v>mg</v>
          </cell>
          <cell r="AK46" t="str">
            <v>SI</v>
          </cell>
          <cell r="AL46" t="str">
            <v>SI</v>
          </cell>
          <cell r="AM46" t="str">
            <v>NO</v>
          </cell>
          <cell r="AN46" t="str">
            <v>NO</v>
          </cell>
          <cell r="AO46">
            <v>10000.000000000005</v>
          </cell>
          <cell r="AP46" t="str">
            <v>NO</v>
          </cell>
          <cell r="AQ46" t="str">
            <v>V08AB07</v>
          </cell>
          <cell r="AR46" t="str">
            <v>Ioversol</v>
          </cell>
        </row>
        <row r="47">
          <cell r="AD47">
            <v>838</v>
          </cell>
          <cell r="AE47" t="str">
            <v>Ioversol Líquido/Sólido - Inyectable</v>
          </cell>
          <cell r="AF47" t="str">
            <v>Líquido/Sólido - Inyectable</v>
          </cell>
          <cell r="AG47">
            <v>728940.22888888896</v>
          </cell>
          <cell r="AH47" t="str">
            <v>OPTIRAY - Ioversol 31800mg/50ml (636mg/1ml) - Líquido/Sólido - Inyectable x 25 - LIEBEL</v>
          </cell>
          <cell r="AI47">
            <v>795000</v>
          </cell>
          <cell r="AJ47" t="str">
            <v>mg</v>
          </cell>
          <cell r="AK47" t="str">
            <v>SI</v>
          </cell>
          <cell r="AL47" t="str">
            <v>SI</v>
          </cell>
          <cell r="AM47" t="str">
            <v>NO</v>
          </cell>
          <cell r="AN47" t="str">
            <v>NO</v>
          </cell>
          <cell r="AO47">
            <v>10000.000000000005</v>
          </cell>
          <cell r="AP47" t="str">
            <v>NO</v>
          </cell>
          <cell r="AQ47" t="str">
            <v>V08AB07</v>
          </cell>
          <cell r="AR47" t="str">
            <v>Ioversol</v>
          </cell>
        </row>
        <row r="48">
          <cell r="AD48">
            <v>838</v>
          </cell>
          <cell r="AE48" t="str">
            <v>Ioversol Líquido/Sólido - Inyectable</v>
          </cell>
          <cell r="AF48" t="str">
            <v>Líquido/Sólido - Inyectable</v>
          </cell>
          <cell r="AG48">
            <v>672.40237848980371</v>
          </cell>
          <cell r="AH48" t="str">
            <v>OPTIRAY - Ioversol 636mg/1ml (636mg/1ml) - Líquido/Sólido - Inyectable x 1 - LIEBEL</v>
          </cell>
          <cell r="AI48">
            <v>636</v>
          </cell>
          <cell r="AJ48" t="str">
            <v>mg</v>
          </cell>
          <cell r="AK48" t="str">
            <v>SI</v>
          </cell>
          <cell r="AL48" t="str">
            <v>SI</v>
          </cell>
          <cell r="AM48" t="str">
            <v>NO</v>
          </cell>
          <cell r="AN48" t="str">
            <v>NO</v>
          </cell>
          <cell r="AO48">
            <v>10000.000000000005</v>
          </cell>
          <cell r="AP48" t="str">
            <v>NO</v>
          </cell>
          <cell r="AQ48" t="str">
            <v>V08AB07</v>
          </cell>
          <cell r="AR48" t="str">
            <v>Ioversol</v>
          </cell>
        </row>
        <row r="49">
          <cell r="AD49">
            <v>838</v>
          </cell>
          <cell r="AE49" t="str">
            <v>Ioversol Líquido/Sólido - Inyectable</v>
          </cell>
          <cell r="AF49" t="str">
            <v>Líquido/Sólido - Inyectable</v>
          </cell>
          <cell r="AG49">
            <v>663494.64251207723</v>
          </cell>
          <cell r="AH49" t="str">
            <v>OPTIRAY - Ioversol 63600mg/100ml (636mg/1ml) - Líquido/Sólido - Inyectable x 12 - LIEBEL</v>
          </cell>
          <cell r="AI49">
            <v>763200</v>
          </cell>
          <cell r="AJ49" t="str">
            <v>mg</v>
          </cell>
          <cell r="AK49" t="str">
            <v>SI</v>
          </cell>
          <cell r="AL49" t="str">
            <v>SI</v>
          </cell>
          <cell r="AM49" t="str">
            <v>NO</v>
          </cell>
          <cell r="AN49" t="str">
            <v>NO</v>
          </cell>
          <cell r="AO49">
            <v>10000.000000000005</v>
          </cell>
          <cell r="AP49" t="str">
            <v>NO</v>
          </cell>
          <cell r="AQ49" t="str">
            <v>V08AB07</v>
          </cell>
          <cell r="AR49" t="str">
            <v>Ioversol</v>
          </cell>
        </row>
        <row r="50">
          <cell r="AD50">
            <v>838</v>
          </cell>
          <cell r="AE50" t="str">
            <v>Ioversol Líquido/Sólido - Inyectable</v>
          </cell>
          <cell r="AF50" t="str">
            <v>Líquido/Sólido - Inyectable</v>
          </cell>
          <cell r="AG50">
            <v>134480.47569796073</v>
          </cell>
          <cell r="AH50" t="str">
            <v>OPTIRAY - Ioversol 127200mg/200ml (636mg/1ml) - Líquido/Sólido - Inyectable x 1 - LIEBEL</v>
          </cell>
          <cell r="AI50">
            <v>127200</v>
          </cell>
          <cell r="AJ50" t="str">
            <v>mg</v>
          </cell>
          <cell r="AK50" t="str">
            <v>SI</v>
          </cell>
          <cell r="AL50" t="str">
            <v>SI</v>
          </cell>
          <cell r="AM50" t="str">
            <v>NO</v>
          </cell>
          <cell r="AN50" t="str">
            <v>NO</v>
          </cell>
          <cell r="AO50">
            <v>10000.000000000005</v>
          </cell>
          <cell r="AP50" t="str">
            <v>NO</v>
          </cell>
          <cell r="AQ50" t="str">
            <v>V08AB07</v>
          </cell>
          <cell r="AR50" t="str">
            <v>Ioversol</v>
          </cell>
        </row>
        <row r="51">
          <cell r="AD51">
            <v>838</v>
          </cell>
          <cell r="AE51" t="str">
            <v>Ioversol Líquido/Sólido - Inyectable</v>
          </cell>
          <cell r="AF51" t="str">
            <v>Líquido/Sólido - Inyectable</v>
          </cell>
          <cell r="AG51">
            <v>1210324.2812816466</v>
          </cell>
          <cell r="AH51" t="str">
            <v>OPTIRAY - Ioversol 95400mg/150ml (636mg/1ml) - Líquido/Sólido - Inyectable x 12 - LIEBEL</v>
          </cell>
          <cell r="AI51">
            <v>1144800</v>
          </cell>
          <cell r="AJ51" t="str">
            <v>mg</v>
          </cell>
          <cell r="AK51" t="str">
            <v>SI</v>
          </cell>
          <cell r="AL51" t="str">
            <v>SI</v>
          </cell>
          <cell r="AM51" t="str">
            <v>NO</v>
          </cell>
          <cell r="AN51" t="str">
            <v>NO</v>
          </cell>
          <cell r="AO51">
            <v>10000.000000000005</v>
          </cell>
          <cell r="AP51" t="str">
            <v>NO</v>
          </cell>
          <cell r="AQ51" t="str">
            <v>V08AB07</v>
          </cell>
          <cell r="AR51" t="str">
            <v>Ioversol</v>
          </cell>
        </row>
        <row r="52">
          <cell r="AD52">
            <v>838</v>
          </cell>
          <cell r="AE52" t="str">
            <v>Ioversol Líquido/Sólido - Inyectable</v>
          </cell>
          <cell r="AF52" t="str">
            <v>Líquido/Sólido - Inyectable</v>
          </cell>
          <cell r="AG52">
            <v>1613765.7083755289</v>
          </cell>
          <cell r="AH52" t="str">
            <v>OPTIRAY - Ioversol 127200mg/200ml (636mg/1ml) - Líquido/Sólido - Inyectable x 12 - LIEBEL</v>
          </cell>
          <cell r="AI52">
            <v>1526400</v>
          </cell>
          <cell r="AJ52" t="str">
            <v>mg</v>
          </cell>
          <cell r="AK52" t="str">
            <v>SI</v>
          </cell>
          <cell r="AL52" t="str">
            <v>SI</v>
          </cell>
          <cell r="AM52" t="str">
            <v>NO</v>
          </cell>
          <cell r="AN52" t="str">
            <v>NO</v>
          </cell>
          <cell r="AO52">
            <v>10000.000000000005</v>
          </cell>
          <cell r="AP52" t="str">
            <v>NO</v>
          </cell>
          <cell r="AQ52" t="str">
            <v>V08AB07</v>
          </cell>
          <cell r="AR52" t="str">
            <v>Ioversol</v>
          </cell>
        </row>
        <row r="53">
          <cell r="AD53">
            <v>838</v>
          </cell>
          <cell r="AE53" t="str">
            <v>Ioversol Líquido/Sólido - Inyectable</v>
          </cell>
          <cell r="AF53" t="str">
            <v>Líquido/Sólido - Inyectable</v>
          </cell>
          <cell r="AG53">
            <v>672402.37848980364</v>
          </cell>
          <cell r="AH53" t="str">
            <v>OPTIRAY - Ioversol 31800mg/50ml (636mg/1ml) - Líquido/Sólido - Inyectable x 20 - LIEBEL</v>
          </cell>
          <cell r="AI53">
            <v>636000</v>
          </cell>
          <cell r="AJ53" t="str">
            <v>mg</v>
          </cell>
          <cell r="AK53" t="str">
            <v>SI</v>
          </cell>
          <cell r="AL53" t="str">
            <v>SI</v>
          </cell>
          <cell r="AM53" t="str">
            <v>NO</v>
          </cell>
          <cell r="AN53" t="str">
            <v>NO</v>
          </cell>
          <cell r="AO53">
            <v>10000.000000000005</v>
          </cell>
          <cell r="AP53" t="str">
            <v>NO</v>
          </cell>
          <cell r="AQ53" t="str">
            <v>V08AB07</v>
          </cell>
          <cell r="AR53" t="str">
            <v>Ioversol</v>
          </cell>
        </row>
        <row r="54">
          <cell r="AD54">
            <v>850</v>
          </cell>
          <cell r="AE54" t="str">
            <v>Acido Tioctico Sólido - Oral</v>
          </cell>
          <cell r="AF54" t="str">
            <v>Sólido - Oral</v>
          </cell>
          <cell r="AG54">
            <v>28189.910946460088</v>
          </cell>
          <cell r="AH54" t="str">
            <v>THIOCTACID - Acido Tioctico 600mg/1U - Sólido - Oral x 10 - MERCK</v>
          </cell>
          <cell r="AI54">
            <v>6000</v>
          </cell>
          <cell r="AJ54" t="str">
            <v>mg</v>
          </cell>
          <cell r="AK54" t="str">
            <v>SI</v>
          </cell>
          <cell r="AL54" t="str">
            <v>SI</v>
          </cell>
          <cell r="AM54" t="str">
            <v>NO</v>
          </cell>
          <cell r="AN54" t="str">
            <v>NO</v>
          </cell>
          <cell r="AO54">
            <v>3573.8953397901023</v>
          </cell>
          <cell r="AP54" t="str">
            <v>NO</v>
          </cell>
          <cell r="AQ54" t="str">
            <v>A16AX01</v>
          </cell>
          <cell r="AR54" t="str">
            <v>Acido Tioctico</v>
          </cell>
        </row>
        <row r="55">
          <cell r="AD55">
            <v>850</v>
          </cell>
          <cell r="AE55" t="str">
            <v>Acido Tioctico Sólido - Oral</v>
          </cell>
          <cell r="AF55" t="str">
            <v>Sólido - Oral</v>
          </cell>
          <cell r="AG55">
            <v>143913.3597396095</v>
          </cell>
          <cell r="AH55" t="str">
            <v>THIOCTACID - Acido Tioctico 600mg/1U - Sólido - Oral x 30 - MERCK</v>
          </cell>
          <cell r="AI55">
            <v>18000</v>
          </cell>
          <cell r="AJ55" t="str">
            <v>mg</v>
          </cell>
          <cell r="AK55" t="str">
            <v>SI</v>
          </cell>
          <cell r="AL55" t="str">
            <v>SI</v>
          </cell>
          <cell r="AM55" t="str">
            <v>NO</v>
          </cell>
          <cell r="AN55" t="str">
            <v>NO</v>
          </cell>
          <cell r="AO55">
            <v>3573.8953397901023</v>
          </cell>
          <cell r="AP55" t="str">
            <v>NO</v>
          </cell>
          <cell r="AQ55" t="str">
            <v>A16AX01</v>
          </cell>
          <cell r="AR55" t="str">
            <v>Acido Tioctico</v>
          </cell>
        </row>
        <row r="56">
          <cell r="AD56">
            <v>850</v>
          </cell>
          <cell r="AE56" t="str">
            <v>Acido Tioctico Sólido - Oral</v>
          </cell>
          <cell r="AF56" t="str">
            <v>Sólido - Oral</v>
          </cell>
          <cell r="AG56">
            <v>169139.46567876052</v>
          </cell>
          <cell r="AH56" t="str">
            <v>THIOCTACID - Acido Tioctico 600mg/1U - Sólido - Oral x 60 - MERCK</v>
          </cell>
          <cell r="AI56">
            <v>36000</v>
          </cell>
          <cell r="AJ56" t="str">
            <v>mg</v>
          </cell>
          <cell r="AK56" t="str">
            <v>SI</v>
          </cell>
          <cell r="AL56" t="str">
            <v>SI</v>
          </cell>
          <cell r="AM56" t="str">
            <v>NO</v>
          </cell>
          <cell r="AN56" t="str">
            <v>NO</v>
          </cell>
          <cell r="AO56">
            <v>3573.8953397901023</v>
          </cell>
          <cell r="AP56" t="str">
            <v>NO</v>
          </cell>
          <cell r="AQ56" t="str">
            <v>A16AX01</v>
          </cell>
          <cell r="AR56" t="str">
            <v>Acido Tioctico</v>
          </cell>
        </row>
        <row r="57">
          <cell r="AD57">
            <v>850</v>
          </cell>
          <cell r="AE57" t="str">
            <v>Acido Tioctico Sólido - Oral</v>
          </cell>
          <cell r="AF57" t="str">
            <v>Sólido - Oral</v>
          </cell>
          <cell r="AG57">
            <v>281899.10946460086</v>
          </cell>
          <cell r="AH57" t="str">
            <v>THIOCTACID - Acido Tioctico 600mg/1U - Sólido - Oral x 100 - MERCK</v>
          </cell>
          <cell r="AI57">
            <v>60000</v>
          </cell>
          <cell r="AJ57" t="str">
            <v>mg</v>
          </cell>
          <cell r="AK57" t="str">
            <v>SI</v>
          </cell>
          <cell r="AL57" t="str">
            <v>SI</v>
          </cell>
          <cell r="AM57" t="str">
            <v>NO</v>
          </cell>
          <cell r="AN57" t="str">
            <v>NO</v>
          </cell>
          <cell r="AO57">
            <v>3573.8953397901023</v>
          </cell>
          <cell r="AP57" t="str">
            <v>NO</v>
          </cell>
          <cell r="AQ57" t="str">
            <v>A16AX01</v>
          </cell>
          <cell r="AR57" t="str">
            <v>Acido Tioctico</v>
          </cell>
        </row>
        <row r="58">
          <cell r="AD58">
            <v>850</v>
          </cell>
          <cell r="AE58" t="str">
            <v>Acido Tioctico Sólido - Oral</v>
          </cell>
          <cell r="AF58" t="str">
            <v>Sólido - Oral</v>
          </cell>
          <cell r="AG58">
            <v>8456.9732839380267</v>
          </cell>
          <cell r="AH58" t="str">
            <v>THIOCTACID - Acido Tioctico 600mg/1U - Sólido - Oral x 3 - MERCK</v>
          </cell>
          <cell r="AI58">
            <v>1800</v>
          </cell>
          <cell r="AJ58" t="str">
            <v>mg</v>
          </cell>
          <cell r="AK58" t="str">
            <v>SI</v>
          </cell>
          <cell r="AL58" t="str">
            <v>SI</v>
          </cell>
          <cell r="AM58" t="str">
            <v>NO</v>
          </cell>
          <cell r="AN58" t="str">
            <v>NO</v>
          </cell>
          <cell r="AO58">
            <v>3573.8953397901023</v>
          </cell>
          <cell r="AP58" t="str">
            <v>SI</v>
          </cell>
          <cell r="AQ58" t="str">
            <v>A16AX01</v>
          </cell>
          <cell r="AR58" t="str">
            <v>Acido Tioctico</v>
          </cell>
        </row>
        <row r="59">
          <cell r="AD59">
            <v>850</v>
          </cell>
          <cell r="AE59" t="str">
            <v>Acido Tioctico Sólido - Oral</v>
          </cell>
          <cell r="AF59" t="str">
            <v>Sólido - Oral</v>
          </cell>
          <cell r="AG59">
            <v>14094.955473230044</v>
          </cell>
          <cell r="AH59" t="str">
            <v>THIOCTACID - Acido Tioctico 600mg/1U - Sólido - Oral x 5 - MERCK</v>
          </cell>
          <cell r="AI59">
            <v>3000</v>
          </cell>
          <cell r="AJ59" t="str">
            <v>mg</v>
          </cell>
          <cell r="AK59" t="str">
            <v>SI</v>
          </cell>
          <cell r="AL59" t="str">
            <v>SI</v>
          </cell>
          <cell r="AM59" t="str">
            <v>NO</v>
          </cell>
          <cell r="AN59" t="str">
            <v>NO</v>
          </cell>
          <cell r="AO59">
            <v>3573.8953397901023</v>
          </cell>
          <cell r="AP59" t="str">
            <v>SI</v>
          </cell>
          <cell r="AQ59" t="str">
            <v>A16AX01</v>
          </cell>
          <cell r="AR59" t="str">
            <v>Acido Tioctico</v>
          </cell>
        </row>
        <row r="60">
          <cell r="AD60">
            <v>867</v>
          </cell>
          <cell r="AE60" t="str">
            <v>Diosmin Sólido - Oral</v>
          </cell>
          <cell r="AF60" t="str">
            <v>Sólido - Oral</v>
          </cell>
          <cell r="AG60">
            <v>86525.209980934669</v>
          </cell>
          <cell r="AH60" t="str">
            <v>FLEBODIA - Diosmin 600mg/1U - Sólido - Oral x 15 - INNOTHERA</v>
          </cell>
          <cell r="AI60">
            <v>9000</v>
          </cell>
          <cell r="AJ60" t="str">
            <v>mg</v>
          </cell>
          <cell r="AK60" t="str">
            <v>SI</v>
          </cell>
          <cell r="AL60" t="str">
            <v>SI</v>
          </cell>
          <cell r="AM60" t="str">
            <v>NO</v>
          </cell>
          <cell r="AN60" t="str">
            <v>NO</v>
          </cell>
          <cell r="AO60">
            <v>6078.8147536303986</v>
          </cell>
          <cell r="AP60" t="str">
            <v>NO</v>
          </cell>
          <cell r="AQ60" t="str">
            <v>C05CA03</v>
          </cell>
          <cell r="AR60" t="str">
            <v>Diosmin</v>
          </cell>
        </row>
        <row r="61">
          <cell r="AD61">
            <v>867</v>
          </cell>
          <cell r="AE61" t="str">
            <v>Diosmin Sólido - Oral</v>
          </cell>
          <cell r="AF61" t="str">
            <v>Sólido - Oral</v>
          </cell>
          <cell r="AG61">
            <v>152566.07613833409</v>
          </cell>
          <cell r="AH61" t="str">
            <v>FLEBODIA - Diosmin 600mg/1U - Sólido - Oral x 30 - INNOTHERA</v>
          </cell>
          <cell r="AI61">
            <v>18000</v>
          </cell>
          <cell r="AJ61" t="str">
            <v>mg</v>
          </cell>
          <cell r="AK61" t="str">
            <v>SI</v>
          </cell>
          <cell r="AL61" t="str">
            <v>SI</v>
          </cell>
          <cell r="AM61" t="str">
            <v>NO</v>
          </cell>
          <cell r="AN61" t="str">
            <v>NO</v>
          </cell>
          <cell r="AO61">
            <v>6078.8147536303986</v>
          </cell>
          <cell r="AP61" t="str">
            <v>NO</v>
          </cell>
          <cell r="AQ61" t="str">
            <v>C05CA03</v>
          </cell>
          <cell r="AR61" t="str">
            <v>Diosmin</v>
          </cell>
        </row>
        <row r="62">
          <cell r="AD62">
            <v>867</v>
          </cell>
          <cell r="AE62" t="str">
            <v>Diosmin Sólido - Oral</v>
          </cell>
          <cell r="AF62" t="str">
            <v>Sólido - Oral</v>
          </cell>
          <cell r="AG62">
            <v>9377.024636295384</v>
          </cell>
          <cell r="AH62" t="str">
            <v>FLEBODIA - Diosmin 600mg/1U - Sólido - Oral x 2 - INNOTHERA</v>
          </cell>
          <cell r="AI62">
            <v>1200</v>
          </cell>
          <cell r="AJ62" t="str">
            <v>mg</v>
          </cell>
          <cell r="AK62" t="str">
            <v>SI</v>
          </cell>
          <cell r="AL62" t="str">
            <v>SI</v>
          </cell>
          <cell r="AM62" t="str">
            <v>NO</v>
          </cell>
          <cell r="AN62" t="str">
            <v>NO</v>
          </cell>
          <cell r="AO62">
            <v>6078.8147536303986</v>
          </cell>
          <cell r="AP62" t="str">
            <v>NO</v>
          </cell>
          <cell r="AQ62" t="str">
            <v>C05CA03</v>
          </cell>
          <cell r="AR62" t="str">
            <v>Diosmin</v>
          </cell>
        </row>
        <row r="63">
          <cell r="AD63">
            <v>867</v>
          </cell>
          <cell r="AE63" t="str">
            <v>Diosmin Sólido - Oral</v>
          </cell>
          <cell r="AF63" t="str">
            <v>Sólido - Oral</v>
          </cell>
          <cell r="AG63">
            <v>18754.049272590768</v>
          </cell>
          <cell r="AH63" t="str">
            <v>FLEBODIA - Diosmin 600mg/1U - Sólido - Oral x 4 - INNOTHERA</v>
          </cell>
          <cell r="AI63">
            <v>2400</v>
          </cell>
          <cell r="AJ63" t="str">
            <v>mg</v>
          </cell>
          <cell r="AK63" t="str">
            <v>SI</v>
          </cell>
          <cell r="AL63" t="str">
            <v>SI</v>
          </cell>
          <cell r="AM63" t="str">
            <v>NO</v>
          </cell>
          <cell r="AN63" t="str">
            <v>NO</v>
          </cell>
          <cell r="AO63">
            <v>6078.8147536303986</v>
          </cell>
          <cell r="AP63" t="str">
            <v>SI</v>
          </cell>
          <cell r="AQ63" t="str">
            <v>C05CA03</v>
          </cell>
          <cell r="AR63" t="str">
            <v>Diosmin</v>
          </cell>
        </row>
        <row r="64">
          <cell r="AD64">
            <v>867</v>
          </cell>
          <cell r="AE64" t="str">
            <v>Diosmin Sólido - Oral</v>
          </cell>
          <cell r="AF64" t="str">
            <v>Sólido - Oral</v>
          </cell>
          <cell r="AG64">
            <v>70327.684772215376</v>
          </cell>
          <cell r="AH64" t="str">
            <v>FLEBODIA - Diosmin 600mg/1U - Sólido - Oral x 15 - INNOTHERA</v>
          </cell>
          <cell r="AI64">
            <v>9000</v>
          </cell>
          <cell r="AJ64" t="str">
            <v>mg</v>
          </cell>
          <cell r="AK64" t="str">
            <v>SI</v>
          </cell>
          <cell r="AL64" t="str">
            <v>SI</v>
          </cell>
          <cell r="AM64" t="str">
            <v>NO</v>
          </cell>
          <cell r="AN64" t="str">
            <v>NO</v>
          </cell>
          <cell r="AO64">
            <v>6078.8147536303986</v>
          </cell>
          <cell r="AP64" t="str">
            <v>SI</v>
          </cell>
          <cell r="AQ64" t="str">
            <v>C05CA03</v>
          </cell>
          <cell r="AR64" t="str">
            <v>Diosmin</v>
          </cell>
        </row>
        <row r="65">
          <cell r="AD65">
            <v>867</v>
          </cell>
          <cell r="AE65" t="str">
            <v>Diosmin Sólido - Oral</v>
          </cell>
          <cell r="AF65" t="str">
            <v>Sólido - Oral</v>
          </cell>
          <cell r="AG65">
            <v>140655.36954443075</v>
          </cell>
          <cell r="AH65" t="str">
            <v>FLEBODIA - Diosmin 600mg/1U - Sólido - Oral x 30 - INNOTHERA</v>
          </cell>
          <cell r="AI65">
            <v>18000</v>
          </cell>
          <cell r="AJ65" t="str">
            <v>mg</v>
          </cell>
          <cell r="AK65" t="str">
            <v>SI</v>
          </cell>
          <cell r="AL65" t="str">
            <v>SI</v>
          </cell>
          <cell r="AM65" t="str">
            <v>NO</v>
          </cell>
          <cell r="AN65" t="str">
            <v>NO</v>
          </cell>
          <cell r="AO65">
            <v>6078.8147536303986</v>
          </cell>
          <cell r="AP65" t="str">
            <v>SI</v>
          </cell>
          <cell r="AQ65" t="str">
            <v>C05CA03</v>
          </cell>
          <cell r="AR65" t="str">
            <v>Diosmin</v>
          </cell>
        </row>
        <row r="66">
          <cell r="AD66">
            <v>867</v>
          </cell>
          <cell r="AE66" t="str">
            <v>Diosmin Sólido - Oral</v>
          </cell>
          <cell r="AF66" t="str">
            <v>Sólido - Oral</v>
          </cell>
          <cell r="AG66">
            <v>281310.7390888615</v>
          </cell>
          <cell r="AH66" t="str">
            <v>FLEBODIA - Diosmin 600mg/1U - Sólido - Oral x 60 - INNOTHERA</v>
          </cell>
          <cell r="AI66">
            <v>36000</v>
          </cell>
          <cell r="AJ66" t="str">
            <v>mg</v>
          </cell>
          <cell r="AK66" t="str">
            <v>SI</v>
          </cell>
          <cell r="AL66" t="str">
            <v>SI</v>
          </cell>
          <cell r="AM66" t="str">
            <v>NO</v>
          </cell>
          <cell r="AN66" t="str">
            <v>NO</v>
          </cell>
          <cell r="AO66">
            <v>6078.8147536303986</v>
          </cell>
          <cell r="AP66" t="str">
            <v>NO</v>
          </cell>
          <cell r="AQ66" t="str">
            <v>C05CA03</v>
          </cell>
          <cell r="AR66" t="str">
            <v>Diosmin</v>
          </cell>
        </row>
        <row r="67">
          <cell r="AD67">
            <v>867</v>
          </cell>
          <cell r="AE67" t="str">
            <v>Diosmin Sólido - Oral</v>
          </cell>
          <cell r="AF67" t="str">
            <v>Sólido - Oral</v>
          </cell>
          <cell r="AG67">
            <v>9377.024636295384</v>
          </cell>
          <cell r="AH67" t="str">
            <v>FLEBODIA - Diosmin 600mg/1U - Sólido - Oral x 2 - INNOTHERA</v>
          </cell>
          <cell r="AI67">
            <v>1200</v>
          </cell>
          <cell r="AJ67" t="str">
            <v>mg</v>
          </cell>
          <cell r="AK67" t="str">
            <v>SI</v>
          </cell>
          <cell r="AL67" t="str">
            <v>SI</v>
          </cell>
          <cell r="AM67" t="str">
            <v>NO</v>
          </cell>
          <cell r="AN67" t="str">
            <v>NO</v>
          </cell>
          <cell r="AO67">
            <v>6078.8147536303986</v>
          </cell>
          <cell r="AP67" t="str">
            <v>SI</v>
          </cell>
          <cell r="AQ67" t="str">
            <v>C05CA03</v>
          </cell>
          <cell r="AR67" t="str">
            <v>Diosmin</v>
          </cell>
        </row>
        <row r="68">
          <cell r="AD68">
            <v>854</v>
          </cell>
          <cell r="AE68" t="str">
            <v>Tamsulosina + Dutasterida Sólido - Oral</v>
          </cell>
          <cell r="AF68" t="str">
            <v>Sólido - Oral</v>
          </cell>
          <cell r="AG68">
            <v>23845.279597976831</v>
          </cell>
          <cell r="AH68" t="str">
            <v>DUODART - Tamsulosina 0,4mg/1U + Dutasterida 0,5mg/1U - Sólido - Oral x 7 - GLAXOSMITHKLINE</v>
          </cell>
          <cell r="AI68">
            <v>3.5</v>
          </cell>
          <cell r="AJ68" t="str">
            <v>mg</v>
          </cell>
          <cell r="AK68" t="str">
            <v>SI</v>
          </cell>
          <cell r="AL68" t="str">
            <v>SI</v>
          </cell>
          <cell r="AM68" t="str">
            <v>NO</v>
          </cell>
          <cell r="AN68" t="str">
            <v>NO</v>
          </cell>
          <cell r="AO68">
            <v>7486.0060038983165</v>
          </cell>
          <cell r="AP68" t="str">
            <v>NO</v>
          </cell>
          <cell r="AQ68" t="str">
            <v>G04CA52</v>
          </cell>
          <cell r="AR68" t="str">
            <v>Tamsulosina + Dutasterida</v>
          </cell>
        </row>
        <row r="69">
          <cell r="AD69">
            <v>854</v>
          </cell>
          <cell r="AE69" t="str">
            <v>Tamsulosina + Dutasterida Sólido - Oral</v>
          </cell>
          <cell r="AF69" t="str">
            <v>Sólido - Oral</v>
          </cell>
          <cell r="AG69">
            <v>102194.0554199007</v>
          </cell>
          <cell r="AH69" t="str">
            <v>DUODART - Tamsulosina 0,4mg/1U + Dutasterida 0,5mg/1U - Sólido - Oral x 30 - GLAXOSMITHKLINE</v>
          </cell>
          <cell r="AI69">
            <v>15</v>
          </cell>
          <cell r="AJ69" t="str">
            <v>mg</v>
          </cell>
          <cell r="AK69" t="str">
            <v>SI</v>
          </cell>
          <cell r="AL69" t="str">
            <v>SI</v>
          </cell>
          <cell r="AM69" t="str">
            <v>NO</v>
          </cell>
          <cell r="AN69" t="str">
            <v>NO</v>
          </cell>
          <cell r="AO69">
            <v>7486.0060038983165</v>
          </cell>
          <cell r="AP69" t="str">
            <v>SI</v>
          </cell>
          <cell r="AQ69" t="str">
            <v>G04CA52</v>
          </cell>
          <cell r="AR69" t="str">
            <v>Tamsulosina + Dutasterida</v>
          </cell>
        </row>
        <row r="70">
          <cell r="AD70">
            <v>854</v>
          </cell>
          <cell r="AE70" t="str">
            <v>Tamsulosina + Dutasterida Sólido - Oral</v>
          </cell>
          <cell r="AF70" t="str">
            <v>Sólido - Oral</v>
          </cell>
          <cell r="AG70">
            <v>120505.72666666668</v>
          </cell>
          <cell r="AH70" t="str">
            <v>DUODART - Tamsulosina 0,4mg/1U + Dutasterida 0,5mg/1U - Sólido - Oral x 30 - GLAXOSMITHKLINE</v>
          </cell>
          <cell r="AI70">
            <v>15</v>
          </cell>
          <cell r="AJ70" t="str">
            <v>mg</v>
          </cell>
          <cell r="AK70" t="str">
            <v>SI</v>
          </cell>
          <cell r="AL70" t="str">
            <v>SI</v>
          </cell>
          <cell r="AM70" t="str">
            <v>NO</v>
          </cell>
          <cell r="AN70" t="str">
            <v>NO</v>
          </cell>
          <cell r="AO70">
            <v>7486.0060038983165</v>
          </cell>
          <cell r="AP70" t="str">
            <v>NO</v>
          </cell>
          <cell r="AQ70" t="str">
            <v>G04CA52</v>
          </cell>
          <cell r="AR70" t="str">
            <v>Tamsulosina + Dutasterida</v>
          </cell>
        </row>
        <row r="71">
          <cell r="AD71">
            <v>854</v>
          </cell>
          <cell r="AE71" t="str">
            <v>Tamsulosina + Dutasterida Sólido - Oral</v>
          </cell>
          <cell r="AF71" t="str">
            <v>Sólido - Oral</v>
          </cell>
          <cell r="AG71">
            <v>306582.16625970212</v>
          </cell>
          <cell r="AH71" t="str">
            <v>DUODART - Tamsulosina 0,4mg/1U + Dutasterida 0,5mg/1U - Sólido - Oral x 90 - GLAXOSMITHKLINE</v>
          </cell>
          <cell r="AI71">
            <v>45</v>
          </cell>
          <cell r="AJ71" t="str">
            <v>mg</v>
          </cell>
          <cell r="AK71" t="str">
            <v>SI</v>
          </cell>
          <cell r="AL71" t="str">
            <v>SI</v>
          </cell>
          <cell r="AM71" t="str">
            <v>NO</v>
          </cell>
          <cell r="AN71" t="str">
            <v>NO</v>
          </cell>
          <cell r="AO71">
            <v>7486.0060038983165</v>
          </cell>
          <cell r="AP71" t="str">
            <v>NO</v>
          </cell>
          <cell r="AQ71" t="str">
            <v>G04CA52</v>
          </cell>
          <cell r="AR71" t="str">
            <v>Tamsulosina + Dutasterida</v>
          </cell>
        </row>
        <row r="72">
          <cell r="AD72">
            <v>854</v>
          </cell>
          <cell r="AE72" t="str">
            <v>Tamsulosina + Dutasterida Sólido - Oral</v>
          </cell>
          <cell r="AF72" t="str">
            <v>Sólido - Oral</v>
          </cell>
          <cell r="AG72">
            <v>23845.279597976831</v>
          </cell>
          <cell r="AH72" t="str">
            <v>DUODART - Tamsulosina 0,4mg/1U + Dutasterida 0,5mg/1U - Sólido - Oral x 7 - GLAXOSMITHKLINE</v>
          </cell>
          <cell r="AI72">
            <v>3.5</v>
          </cell>
          <cell r="AJ72" t="str">
            <v>mg</v>
          </cell>
          <cell r="AK72" t="str">
            <v>SI</v>
          </cell>
          <cell r="AL72" t="str">
            <v>SI</v>
          </cell>
          <cell r="AM72" t="str">
            <v>NO</v>
          </cell>
          <cell r="AN72" t="str">
            <v>NO</v>
          </cell>
          <cell r="AO72">
            <v>7486.0060038983165</v>
          </cell>
          <cell r="AP72" t="str">
            <v>SI</v>
          </cell>
          <cell r="AQ72" t="str">
            <v>G04CA52</v>
          </cell>
          <cell r="AR72" t="str">
            <v>Tamsulosina + Dutasterida</v>
          </cell>
        </row>
        <row r="73">
          <cell r="AD73">
            <v>854</v>
          </cell>
          <cell r="AE73" t="str">
            <v>Tamsulosina + Dutasterida Sólido - Oral</v>
          </cell>
          <cell r="AF73" t="str">
            <v>Sólido - Oral</v>
          </cell>
          <cell r="AG73">
            <v>102194.0554199007</v>
          </cell>
          <cell r="AH73" t="str">
            <v>DUODART - Tamsulosina 0,4mg/1U + Dutasterida 0,5mg/1U - Sólido - Oral x 30 - GLAXOSMITHKLINE</v>
          </cell>
          <cell r="AI73">
            <v>15</v>
          </cell>
          <cell r="AJ73" t="str">
            <v>mg</v>
          </cell>
          <cell r="AK73" t="str">
            <v>SI</v>
          </cell>
          <cell r="AL73" t="str">
            <v>SI</v>
          </cell>
          <cell r="AM73" t="str">
            <v>NO</v>
          </cell>
          <cell r="AN73" t="str">
            <v>NO</v>
          </cell>
          <cell r="AO73">
            <v>7486.0060038983165</v>
          </cell>
          <cell r="AP73" t="str">
            <v>NO</v>
          </cell>
          <cell r="AQ73" t="str">
            <v>G04CA52</v>
          </cell>
          <cell r="AR73" t="str">
            <v>Tamsulosina + Dutasterida</v>
          </cell>
        </row>
        <row r="74">
          <cell r="AD74">
            <v>854</v>
          </cell>
          <cell r="AE74" t="str">
            <v>Tamsulosina + Dutasterida Sólido - Oral</v>
          </cell>
          <cell r="AF74" t="str">
            <v>Sólido - Oral</v>
          </cell>
          <cell r="AG74">
            <v>23845.279597976831</v>
          </cell>
          <cell r="AH74" t="str">
            <v>DUODART - Tamsulosina 0,4mg/1U + Dutasterida 0,5mg/1U - Sólido - Oral x 7 - GLAXOSMITHKLINE</v>
          </cell>
          <cell r="AI74">
            <v>3.5</v>
          </cell>
          <cell r="AJ74" t="str">
            <v>mg</v>
          </cell>
          <cell r="AK74" t="str">
            <v>SI</v>
          </cell>
          <cell r="AL74" t="str">
            <v>SI</v>
          </cell>
          <cell r="AM74" t="str">
            <v>NO</v>
          </cell>
          <cell r="AN74" t="str">
            <v>NO</v>
          </cell>
          <cell r="AO74">
            <v>7486.0060038983165</v>
          </cell>
          <cell r="AP74" t="str">
            <v>NO</v>
          </cell>
          <cell r="AQ74" t="str">
            <v>G04CA52</v>
          </cell>
          <cell r="AR74" t="str">
            <v>Tamsulosina + Dutasterida</v>
          </cell>
        </row>
        <row r="75">
          <cell r="AD75">
            <v>854</v>
          </cell>
          <cell r="AE75" t="str">
            <v>Tamsulosina + Dutasterida Sólido - Oral</v>
          </cell>
          <cell r="AF75" t="str">
            <v>Sólido - Oral</v>
          </cell>
          <cell r="AG75">
            <v>94418.103347168828</v>
          </cell>
          <cell r="AH75" t="str">
            <v>DUODART - Tamsulosina 0,4mg/1U + Dutasterida 0,5mg/1U - Sólido - Oral x 30 - GLAXOSMITHKLINE</v>
          </cell>
          <cell r="AI75">
            <v>15</v>
          </cell>
          <cell r="AJ75" t="str">
            <v>mg</v>
          </cell>
          <cell r="AK75" t="str">
            <v>SI</v>
          </cell>
          <cell r="AL75" t="str">
            <v>SI</v>
          </cell>
          <cell r="AM75" t="str">
            <v>NO</v>
          </cell>
          <cell r="AN75" t="str">
            <v>NO</v>
          </cell>
          <cell r="AO75">
            <v>7486.0060038983165</v>
          </cell>
          <cell r="AP75" t="str">
            <v>NO</v>
          </cell>
          <cell r="AQ75" t="str">
            <v>G04CA52</v>
          </cell>
          <cell r="AR75" t="str">
            <v>Tamsulosina + Dutasterida</v>
          </cell>
        </row>
        <row r="76">
          <cell r="AD76">
            <v>854</v>
          </cell>
          <cell r="AE76" t="str">
            <v>Tamsulosina + Dutasterida Sólido - Oral</v>
          </cell>
          <cell r="AF76" t="str">
            <v>Sólido - Oral</v>
          </cell>
          <cell r="AG76">
            <v>306582.16625970212</v>
          </cell>
          <cell r="AH76" t="str">
            <v>DUODART - Tamsulosina 0,4mg/1U + Dutasterida 0,5mg/1U - Sólido - Oral x 90 - GLAXOSMITHKLINE</v>
          </cell>
          <cell r="AI76">
            <v>45</v>
          </cell>
          <cell r="AJ76" t="str">
            <v>mg</v>
          </cell>
          <cell r="AK76" t="str">
            <v>SI</v>
          </cell>
          <cell r="AL76" t="str">
            <v>SI</v>
          </cell>
          <cell r="AM76" t="str">
            <v>NO</v>
          </cell>
          <cell r="AN76" t="str">
            <v>NO</v>
          </cell>
          <cell r="AO76">
            <v>7486.0060038983165</v>
          </cell>
          <cell r="AP76" t="str">
            <v>NO</v>
          </cell>
          <cell r="AQ76" t="str">
            <v>G04CA52</v>
          </cell>
          <cell r="AR76" t="str">
            <v>Tamsulosina + Dutasterida</v>
          </cell>
        </row>
        <row r="77">
          <cell r="AD77">
            <v>854</v>
          </cell>
          <cell r="AE77" t="str">
            <v>Tamsulosina + Dutasterida Sólido - Oral</v>
          </cell>
          <cell r="AF77" t="str">
            <v>Sólido - Oral</v>
          </cell>
          <cell r="AG77">
            <v>23845.279597976831</v>
          </cell>
          <cell r="AH77" t="str">
            <v>DUODART - Tamsulosina 0,4mg/1U + Dutasterida 0,5mg/1U - Sólido - Oral x 7 - GLAXOSMITHKLINE</v>
          </cell>
          <cell r="AI77">
            <v>3.5</v>
          </cell>
          <cell r="AJ77" t="str">
            <v>mg</v>
          </cell>
          <cell r="AK77" t="str">
            <v>SI</v>
          </cell>
          <cell r="AL77" t="str">
            <v>SI</v>
          </cell>
          <cell r="AM77" t="str">
            <v>NO</v>
          </cell>
          <cell r="AN77" t="str">
            <v>NO</v>
          </cell>
          <cell r="AO77">
            <v>7486.0060038983165</v>
          </cell>
          <cell r="AP77" t="str">
            <v>SI</v>
          </cell>
          <cell r="AQ77" t="str">
            <v>G04CA52</v>
          </cell>
          <cell r="AR77" t="str">
            <v>Tamsulosina + Dutasterida</v>
          </cell>
        </row>
        <row r="78">
          <cell r="AD78">
            <v>842</v>
          </cell>
          <cell r="AE78" t="str">
            <v>Factor De Crecimiento Epidérmico Humano Recombinante Líquido/Sólido - Inyectable</v>
          </cell>
          <cell r="AF78" t="str">
            <v>Líquido/Sólido - Inyectable</v>
          </cell>
          <cell r="AG78">
            <v>2102100</v>
          </cell>
          <cell r="AH78" t="str">
            <v>EPIPROT - Factor De Crecimiento Epidérmico Humano Recombinante 75mcg/1U - Líquido/Sólido - Inyectable x 1 - PRAXIS</v>
          </cell>
          <cell r="AI78">
            <v>75</v>
          </cell>
          <cell r="AJ78" t="str">
            <v>mcg</v>
          </cell>
          <cell r="AK78" t="str">
            <v>SI</v>
          </cell>
          <cell r="AL78" t="str">
            <v>SI</v>
          </cell>
          <cell r="AM78" t="str">
            <v>NO</v>
          </cell>
          <cell r="AN78" t="str">
            <v>NO</v>
          </cell>
          <cell r="AO78">
            <v>10000</v>
          </cell>
          <cell r="AP78" t="str">
            <v>NO</v>
          </cell>
          <cell r="AQ78" t="str">
            <v>D03AX</v>
          </cell>
          <cell r="AR78" t="str">
            <v>Factor De Crecimiento Epidérmico Humano Recombinante</v>
          </cell>
        </row>
        <row r="79">
          <cell r="AD79">
            <v>842</v>
          </cell>
          <cell r="AE79" t="str">
            <v>Factor De Crecimiento Epidérmico Humano Recombinante Líquido/Sólido - Inyectable</v>
          </cell>
          <cell r="AF79" t="str">
            <v>Líquido/Sólido - Inyectable</v>
          </cell>
          <cell r="AG79">
            <v>9751491.4571533464</v>
          </cell>
          <cell r="AH79" t="str">
            <v>EPIPROT - Factor De Crecimiento Epidérmico Humano Recombinante 75mcg/1U - Líquido/Sólido - Inyectable x 6 - PRAXIS</v>
          </cell>
          <cell r="AI79">
            <v>450</v>
          </cell>
          <cell r="AJ79" t="str">
            <v>mcg</v>
          </cell>
          <cell r="AK79" t="str">
            <v>SI</v>
          </cell>
          <cell r="AL79" t="str">
            <v>SI</v>
          </cell>
          <cell r="AM79" t="str">
            <v>NO</v>
          </cell>
          <cell r="AN79" t="str">
            <v>NO</v>
          </cell>
          <cell r="AO79">
            <v>10000</v>
          </cell>
          <cell r="AP79" t="str">
            <v>NO</v>
          </cell>
          <cell r="AQ79" t="str">
            <v>D03AX</v>
          </cell>
          <cell r="AR79" t="str">
            <v>Factor De Crecimiento Epidérmico Humano Recombinante</v>
          </cell>
        </row>
        <row r="80">
          <cell r="AD80">
            <v>841</v>
          </cell>
          <cell r="AE80" t="str">
            <v>Bilastina Sólido - Oral</v>
          </cell>
          <cell r="AF80" t="str">
            <v>Sólido - Oral</v>
          </cell>
          <cell r="AG80">
            <v>58682.54833333334</v>
          </cell>
          <cell r="AH80" t="str">
            <v>BILAXTEN - Bilastina 20mg/1U - Sólido - Oral x 10 - FAES FARMA</v>
          </cell>
          <cell r="AI80">
            <v>200</v>
          </cell>
          <cell r="AJ80" t="str">
            <v>mg</v>
          </cell>
          <cell r="AK80" t="str">
            <v>SI</v>
          </cell>
          <cell r="AL80" t="str">
            <v>SI</v>
          </cell>
          <cell r="AM80" t="str">
            <v>NO</v>
          </cell>
          <cell r="AN80" t="str">
            <v>NO</v>
          </cell>
          <cell r="AO80">
            <v>10000</v>
          </cell>
          <cell r="AP80" t="str">
            <v>NO</v>
          </cell>
          <cell r="AQ80" t="str">
            <v>R06AX29</v>
          </cell>
          <cell r="AR80" t="str">
            <v>Bilastina</v>
          </cell>
        </row>
        <row r="81">
          <cell r="AD81">
            <v>841</v>
          </cell>
          <cell r="AE81" t="str">
            <v>Bilastina Sólido - Oral</v>
          </cell>
          <cell r="AF81" t="str">
            <v>Sólido - Oral</v>
          </cell>
          <cell r="AG81">
            <v>87556.311666666661</v>
          </cell>
          <cell r="AH81" t="str">
            <v>BILAXTEN - Bilastina 20mg/1U - Sólido - Oral x 20 - FAES FARMA</v>
          </cell>
          <cell r="AI81">
            <v>400</v>
          </cell>
          <cell r="AJ81" t="str">
            <v>mg</v>
          </cell>
          <cell r="AK81" t="str">
            <v>SI</v>
          </cell>
          <cell r="AL81" t="str">
            <v>SI</v>
          </cell>
          <cell r="AM81" t="str">
            <v>NO</v>
          </cell>
          <cell r="AN81" t="str">
            <v>NO</v>
          </cell>
          <cell r="AO81">
            <v>10000</v>
          </cell>
          <cell r="AP81" t="str">
            <v>NO</v>
          </cell>
          <cell r="AQ81" t="str">
            <v>R06AX29</v>
          </cell>
          <cell r="AR81" t="str">
            <v>Bilastina</v>
          </cell>
        </row>
        <row r="82">
          <cell r="AD82">
            <v>841</v>
          </cell>
          <cell r="AE82" t="str">
            <v>Bilastina Sólido - Oral</v>
          </cell>
          <cell r="AF82" t="str">
            <v>Sólido - Oral</v>
          </cell>
          <cell r="AG82">
            <v>9190.2377592592584</v>
          </cell>
          <cell r="AH82" t="str">
            <v>BILAXTEN - Bilastina 20mg/1U - Sólido - Oral x 2 - FAES FARMA</v>
          </cell>
          <cell r="AI82">
            <v>40</v>
          </cell>
          <cell r="AJ82" t="str">
            <v>mg</v>
          </cell>
          <cell r="AK82" t="str">
            <v>SI</v>
          </cell>
          <cell r="AL82" t="str">
            <v>SI</v>
          </cell>
          <cell r="AM82" t="str">
            <v>NO</v>
          </cell>
          <cell r="AN82" t="str">
            <v>NO</v>
          </cell>
          <cell r="AO82">
            <v>10000</v>
          </cell>
          <cell r="AP82" t="str">
            <v>SI</v>
          </cell>
          <cell r="AQ82" t="str">
            <v>R06AX29</v>
          </cell>
          <cell r="AR82" t="str">
            <v>Bilastina</v>
          </cell>
        </row>
        <row r="83">
          <cell r="AD83">
            <v>841</v>
          </cell>
          <cell r="AE83" t="str">
            <v>Bilastina Sólido - Oral</v>
          </cell>
          <cell r="AF83" t="str">
            <v>Sólido - Oral</v>
          </cell>
          <cell r="AG83">
            <v>106178.58666666667</v>
          </cell>
          <cell r="AH83" t="str">
            <v>BILAXTEN - Bilastina 20mg/1U - Sólido - Oral x 30 - FAES FARMA</v>
          </cell>
          <cell r="AI83">
            <v>600</v>
          </cell>
          <cell r="AJ83" t="str">
            <v>mg</v>
          </cell>
          <cell r="AK83" t="str">
            <v>SI</v>
          </cell>
          <cell r="AL83" t="str">
            <v>SI</v>
          </cell>
          <cell r="AM83" t="str">
            <v>NO</v>
          </cell>
          <cell r="AN83" t="str">
            <v>NO</v>
          </cell>
          <cell r="AO83">
            <v>10000</v>
          </cell>
          <cell r="AP83" t="str">
            <v>NO</v>
          </cell>
          <cell r="AQ83" t="str">
            <v>R06AX29</v>
          </cell>
          <cell r="AR83" t="str">
            <v>Bilastina</v>
          </cell>
        </row>
        <row r="84">
          <cell r="AD84">
            <v>841</v>
          </cell>
          <cell r="AE84" t="str">
            <v>Bilastina Sólido - Oral</v>
          </cell>
          <cell r="AF84" t="str">
            <v>Sólido - Oral</v>
          </cell>
          <cell r="AG84">
            <v>45951.188796296294</v>
          </cell>
          <cell r="AH84" t="str">
            <v>BILAXTEN - Bilastina 20mg/1U - Sólido - Oral x 10 - FAES FARMA</v>
          </cell>
          <cell r="AI84">
            <v>200</v>
          </cell>
          <cell r="AJ84" t="str">
            <v>mg</v>
          </cell>
          <cell r="AK84" t="str">
            <v>SI</v>
          </cell>
          <cell r="AL84" t="str">
            <v>SI</v>
          </cell>
          <cell r="AM84" t="str">
            <v>NO</v>
          </cell>
          <cell r="AN84" t="str">
            <v>NO</v>
          </cell>
          <cell r="AO84">
            <v>10000</v>
          </cell>
          <cell r="AP84" t="str">
            <v>SI</v>
          </cell>
          <cell r="AQ84" t="str">
            <v>R06AX29</v>
          </cell>
          <cell r="AR84" t="str">
            <v>Bilastina</v>
          </cell>
        </row>
        <row r="85">
          <cell r="AD85">
            <v>840</v>
          </cell>
          <cell r="AE85" t="str">
            <v>Belatacept Líquido/Sólido - Inyectable</v>
          </cell>
          <cell r="AF85" t="str">
            <v>Líquido/Sólido - Inyectable</v>
          </cell>
          <cell r="AG85">
            <v>1584758.7327312778</v>
          </cell>
          <cell r="AH85" t="str">
            <v>NULOJIX - Belatacept 250mg/1U - Líquido/Sólido - Inyectable x 1 - BRISTOL MYERS SQUIBB</v>
          </cell>
          <cell r="AI85">
            <v>250</v>
          </cell>
          <cell r="AJ85" t="str">
            <v>mg</v>
          </cell>
          <cell r="AK85" t="str">
            <v>SI</v>
          </cell>
          <cell r="AL85" t="str">
            <v>SI</v>
          </cell>
          <cell r="AM85" t="str">
            <v>NO</v>
          </cell>
          <cell r="AN85" t="str">
            <v>NO</v>
          </cell>
          <cell r="AO85">
            <v>10000</v>
          </cell>
          <cell r="AP85" t="str">
            <v>NO</v>
          </cell>
          <cell r="AQ85" t="str">
            <v>L04AA28</v>
          </cell>
          <cell r="AR85" t="str">
            <v>Belatacept</v>
          </cell>
        </row>
        <row r="86">
          <cell r="AD86">
            <v>840</v>
          </cell>
          <cell r="AE86" t="str">
            <v>Belatacept Líquido/Sólido - Inyectable</v>
          </cell>
          <cell r="AF86" t="str">
            <v>Líquido/Sólido - Inyectable</v>
          </cell>
          <cell r="AG86">
            <v>1584758.7327312778</v>
          </cell>
          <cell r="AH86" t="str">
            <v>NULOJIX - Belatacept 250mg/1U - Líquido/Sólido - Inyectable x 1 - BRISTOL MYERS SQUIBB</v>
          </cell>
          <cell r="AI86">
            <v>250</v>
          </cell>
          <cell r="AJ86" t="str">
            <v>mg</v>
          </cell>
          <cell r="AK86" t="str">
            <v>SI</v>
          </cell>
          <cell r="AL86" t="str">
            <v>SI</v>
          </cell>
          <cell r="AM86" t="str">
            <v>NO</v>
          </cell>
          <cell r="AN86" t="str">
            <v>NO</v>
          </cell>
          <cell r="AO86">
            <v>10000</v>
          </cell>
          <cell r="AP86" t="str">
            <v>SI</v>
          </cell>
          <cell r="AQ86" t="str">
            <v>L04AA28</v>
          </cell>
          <cell r="AR86" t="str">
            <v>Belatacept</v>
          </cell>
        </row>
        <row r="87">
          <cell r="AD87">
            <v>843</v>
          </cell>
          <cell r="AE87" t="str">
            <v>Cladribina Líquido/Sólido - Inyectable</v>
          </cell>
          <cell r="AF87" t="str">
            <v>Líquido/Sólido - Inyectable</v>
          </cell>
          <cell r="AG87">
            <v>967335.69828536932</v>
          </cell>
          <cell r="AH87" t="str">
            <v>LITAK - Cladribina 10mg/5ml (2mg/1ml) - Líquido/Sólido - Inyectable x 1 - LIPOMED</v>
          </cell>
          <cell r="AI87">
            <v>10</v>
          </cell>
          <cell r="AJ87" t="str">
            <v>mg</v>
          </cell>
          <cell r="AK87" t="str">
            <v>SI</v>
          </cell>
          <cell r="AL87" t="str">
            <v>SI</v>
          </cell>
          <cell r="AM87" t="str">
            <v>NO</v>
          </cell>
          <cell r="AN87" t="str">
            <v>NO</v>
          </cell>
          <cell r="AO87">
            <v>10000</v>
          </cell>
          <cell r="AP87" t="str">
            <v>NO</v>
          </cell>
          <cell r="AQ87" t="str">
            <v>L01BB04</v>
          </cell>
          <cell r="AR87" t="str">
            <v>Cladribina</v>
          </cell>
        </row>
        <row r="88">
          <cell r="AD88">
            <v>843</v>
          </cell>
          <cell r="AE88" t="str">
            <v>Cladribina Líquido/Sólido - Inyectable</v>
          </cell>
          <cell r="AF88" t="str">
            <v>Líquido/Sólido - Inyectable</v>
          </cell>
          <cell r="AG88">
            <v>4836678.491426846</v>
          </cell>
          <cell r="AH88" t="str">
            <v>LITAK - Cladribina 10mg/5ml (2mg/1ml) - Líquido/Sólido - Inyectable x 5 - LIPOMED</v>
          </cell>
          <cell r="AI88">
            <v>50</v>
          </cell>
          <cell r="AJ88" t="str">
            <v>mg</v>
          </cell>
          <cell r="AK88" t="str">
            <v>SI</v>
          </cell>
          <cell r="AL88" t="str">
            <v>SI</v>
          </cell>
          <cell r="AM88" t="str">
            <v>NO</v>
          </cell>
          <cell r="AN88" t="str">
            <v>NO</v>
          </cell>
          <cell r="AO88">
            <v>10000</v>
          </cell>
          <cell r="AP88" t="str">
            <v>NO</v>
          </cell>
          <cell r="AQ88" t="str">
            <v>L01BB04</v>
          </cell>
          <cell r="AR88" t="str">
            <v>Cladribina</v>
          </cell>
        </row>
        <row r="89">
          <cell r="AD89">
            <v>866</v>
          </cell>
          <cell r="AE89" t="str">
            <v>Hidrosmin Sólido - Oral</v>
          </cell>
          <cell r="AF89" t="str">
            <v>Sólido - Oral</v>
          </cell>
          <cell r="AG89">
            <v>51330.420000000006</v>
          </cell>
          <cell r="AH89" t="str">
            <v>VENOSMIL - Hidrosmin 200mg/1U - Sólido - Oral x 20 - FAES FARMA</v>
          </cell>
          <cell r="AI89">
            <v>4000</v>
          </cell>
          <cell r="AJ89" t="str">
            <v>MG</v>
          </cell>
          <cell r="AK89" t="str">
            <v>SI</v>
          </cell>
          <cell r="AL89" t="str">
            <v>SI</v>
          </cell>
          <cell r="AM89" t="str">
            <v>NO</v>
          </cell>
          <cell r="AN89" t="str">
            <v>NO</v>
          </cell>
          <cell r="AO89">
            <v>10000</v>
          </cell>
          <cell r="AP89" t="str">
            <v>NO</v>
          </cell>
          <cell r="AQ89" t="str">
            <v>C05CA05</v>
          </cell>
          <cell r="AR89" t="str">
            <v>Hidrosmin</v>
          </cell>
        </row>
        <row r="90">
          <cell r="AD90">
            <v>866</v>
          </cell>
          <cell r="AE90" t="str">
            <v>Hidrosmin Sólido - Oral</v>
          </cell>
          <cell r="AF90" t="str">
            <v>Sólido - Oral</v>
          </cell>
          <cell r="AG90">
            <v>129068.79666666665</v>
          </cell>
          <cell r="AH90" t="str">
            <v>VENOSMIL - Hidrosmin 200mg/1U - Sólido - Oral x 60 - FAES FARMA</v>
          </cell>
          <cell r="AI90">
            <v>12000</v>
          </cell>
          <cell r="AJ90" t="str">
            <v>MG</v>
          </cell>
          <cell r="AK90" t="str">
            <v>SI</v>
          </cell>
          <cell r="AL90" t="str">
            <v>SI</v>
          </cell>
          <cell r="AM90" t="str">
            <v>NO</v>
          </cell>
          <cell r="AN90" t="str">
            <v>NO</v>
          </cell>
          <cell r="AO90">
            <v>10000</v>
          </cell>
          <cell r="AP90" t="str">
            <v>NO</v>
          </cell>
          <cell r="AQ90" t="str">
            <v>C05CA05</v>
          </cell>
          <cell r="AR90" t="str">
            <v>Hidrosmin</v>
          </cell>
        </row>
        <row r="91">
          <cell r="AD91">
            <v>866</v>
          </cell>
          <cell r="AE91" t="str">
            <v>Hidrosmin Sólido - Oral</v>
          </cell>
          <cell r="AF91" t="str">
            <v>Sólido - Oral</v>
          </cell>
          <cell r="AG91">
            <v>4717.667611111111</v>
          </cell>
          <cell r="AH91" t="str">
            <v>VENOSMIL - Hidrosmin 200mg/1U - Sólido - Oral x 2 - FAES FARMA</v>
          </cell>
          <cell r="AI91">
            <v>400</v>
          </cell>
          <cell r="AJ91" t="str">
            <v>MG</v>
          </cell>
          <cell r="AK91" t="str">
            <v>SI</v>
          </cell>
          <cell r="AL91" t="str">
            <v>SI</v>
          </cell>
          <cell r="AM91" t="str">
            <v>NO</v>
          </cell>
          <cell r="AN91" t="str">
            <v>NO</v>
          </cell>
          <cell r="AO91">
            <v>10000</v>
          </cell>
          <cell r="AP91" t="str">
            <v>SI</v>
          </cell>
          <cell r="AQ91" t="str">
            <v>C05CA05</v>
          </cell>
          <cell r="AR91" t="str">
            <v>Hidrosmin</v>
          </cell>
        </row>
        <row r="92">
          <cell r="AD92">
            <v>866</v>
          </cell>
          <cell r="AE92" t="str">
            <v>Hidrosmin Sólido - Oral</v>
          </cell>
          <cell r="AF92" t="str">
            <v>Sólido - Oral</v>
          </cell>
          <cell r="AG92">
            <v>23588.338055555552</v>
          </cell>
          <cell r="AH92" t="str">
            <v>VENOSMIL - Hidrosmin 200mg/1U - Sólido - Oral x 10 - FAES FARMA</v>
          </cell>
          <cell r="AI92">
            <v>2000</v>
          </cell>
          <cell r="AJ92" t="str">
            <v>MG</v>
          </cell>
          <cell r="AK92" t="str">
            <v>SI</v>
          </cell>
          <cell r="AL92" t="str">
            <v>SI</v>
          </cell>
          <cell r="AM92" t="str">
            <v>NO</v>
          </cell>
          <cell r="AN92" t="str">
            <v>NO</v>
          </cell>
          <cell r="AO92">
            <v>10000</v>
          </cell>
          <cell r="AP92" t="str">
            <v>SI</v>
          </cell>
          <cell r="AQ92" t="str">
            <v>C05CA05</v>
          </cell>
          <cell r="AR92" t="str">
            <v>Hidrosmin</v>
          </cell>
        </row>
        <row r="93">
          <cell r="AD93">
            <v>866</v>
          </cell>
          <cell r="AE93" t="str">
            <v>Hidrosmin Sólido - Oral</v>
          </cell>
          <cell r="AF93" t="str">
            <v>Sólido - Oral</v>
          </cell>
          <cell r="AG93">
            <v>7076.501416666666</v>
          </cell>
          <cell r="AH93" t="str">
            <v>VENOSMIL - Hidrosmin 200mg/1U - Sólido - Oral x 3 - FAES FARMA</v>
          </cell>
          <cell r="AI93">
            <v>600</v>
          </cell>
          <cell r="AJ93" t="str">
            <v>MG</v>
          </cell>
          <cell r="AK93" t="str">
            <v>SI</v>
          </cell>
          <cell r="AL93" t="str">
            <v>SI</v>
          </cell>
          <cell r="AM93" t="str">
            <v>NO</v>
          </cell>
          <cell r="AN93" t="str">
            <v>NO</v>
          </cell>
          <cell r="AO93">
            <v>10000</v>
          </cell>
          <cell r="AP93" t="str">
            <v>SI</v>
          </cell>
          <cell r="AQ93" t="str">
            <v>C05CA05</v>
          </cell>
          <cell r="AR93" t="str">
            <v>Hidrosmin</v>
          </cell>
        </row>
        <row r="94">
          <cell r="AD94">
            <v>866</v>
          </cell>
          <cell r="AE94" t="str">
            <v>Hidrosmin Sólido - Oral</v>
          </cell>
          <cell r="AF94" t="str">
            <v>Sólido - Oral</v>
          </cell>
          <cell r="AG94">
            <v>14153.002833333332</v>
          </cell>
          <cell r="AH94" t="str">
            <v>VENOSMIL - Hidrosmin 200mg/1U - Sólido - Oral x 6 - FAES FARMA</v>
          </cell>
          <cell r="AI94">
            <v>1200</v>
          </cell>
          <cell r="AJ94" t="str">
            <v>MG</v>
          </cell>
          <cell r="AK94" t="str">
            <v>SI</v>
          </cell>
          <cell r="AL94" t="str">
            <v>SI</v>
          </cell>
          <cell r="AM94" t="str">
            <v>NO</v>
          </cell>
          <cell r="AN94" t="str">
            <v>NO</v>
          </cell>
          <cell r="AO94">
            <v>10000</v>
          </cell>
          <cell r="AP94" t="str">
            <v>SI</v>
          </cell>
          <cell r="AQ94" t="str">
            <v>C05CA05</v>
          </cell>
          <cell r="AR94" t="str">
            <v>Hidrosmin</v>
          </cell>
        </row>
        <row r="95">
          <cell r="AD95">
            <v>860</v>
          </cell>
          <cell r="AE95" t="str">
            <v>Tofacitinib Sólido - Oral</v>
          </cell>
          <cell r="AF95" t="str">
            <v>Sólido - Oral</v>
          </cell>
          <cell r="AG95">
            <v>301121.40730261209</v>
          </cell>
          <cell r="AH95" t="str">
            <v>XELJANZ - Tofacitinib 5mg/1U - Sólido - Oral x 10 - PFIZER</v>
          </cell>
          <cell r="AI95">
            <v>50</v>
          </cell>
          <cell r="AJ95" t="str">
            <v>mg</v>
          </cell>
          <cell r="AK95" t="str">
            <v>SI</v>
          </cell>
          <cell r="AL95" t="str">
            <v>SI</v>
          </cell>
          <cell r="AM95" t="str">
            <v>NO</v>
          </cell>
          <cell r="AN95" t="str">
            <v>NO</v>
          </cell>
          <cell r="AO95">
            <v>10000</v>
          </cell>
          <cell r="AP95" t="str">
            <v>NO</v>
          </cell>
          <cell r="AQ95" t="str">
            <v>L04AA29</v>
          </cell>
          <cell r="AR95" t="str">
            <v>Tofacitinib</v>
          </cell>
        </row>
        <row r="96">
          <cell r="AD96">
            <v>860</v>
          </cell>
          <cell r="AE96" t="str">
            <v>Tofacitinib Sólido - Oral</v>
          </cell>
          <cell r="AF96" t="str">
            <v>Sólido - Oral</v>
          </cell>
          <cell r="AG96">
            <v>3372559.7617892553</v>
          </cell>
          <cell r="AH96" t="str">
            <v>XELJANZ - Tofacitinib 5mg/1U - Sólido - Oral x 112 - PFIZER</v>
          </cell>
          <cell r="AI96">
            <v>560</v>
          </cell>
          <cell r="AJ96" t="str">
            <v>mg</v>
          </cell>
          <cell r="AK96" t="str">
            <v>SI</v>
          </cell>
          <cell r="AL96" t="str">
            <v>SI</v>
          </cell>
          <cell r="AM96" t="str">
            <v>NO</v>
          </cell>
          <cell r="AN96" t="str">
            <v>NO</v>
          </cell>
          <cell r="AO96">
            <v>10000</v>
          </cell>
          <cell r="AP96" t="str">
            <v>NO</v>
          </cell>
          <cell r="AQ96" t="str">
            <v>L04AA29</v>
          </cell>
          <cell r="AR96" t="str">
            <v>Tofacitinib</v>
          </cell>
        </row>
        <row r="97">
          <cell r="AD97">
            <v>860</v>
          </cell>
          <cell r="AE97" t="str">
            <v>Tofacitinib Sólido - Oral</v>
          </cell>
          <cell r="AF97" t="str">
            <v>Sólido - Oral</v>
          </cell>
          <cell r="AG97">
            <v>3613456.8876313451</v>
          </cell>
          <cell r="AH97" t="str">
            <v>XELJANZ - Tofacitinib 5mg/1U - Sólido - Oral x 120 - PFIZER</v>
          </cell>
          <cell r="AI97">
            <v>600</v>
          </cell>
          <cell r="AJ97" t="str">
            <v>mg</v>
          </cell>
          <cell r="AK97" t="str">
            <v>SI</v>
          </cell>
          <cell r="AL97" t="str">
            <v>SI</v>
          </cell>
          <cell r="AM97" t="str">
            <v>NO</v>
          </cell>
          <cell r="AN97" t="str">
            <v>NO</v>
          </cell>
          <cell r="AO97">
            <v>10000</v>
          </cell>
          <cell r="AP97" t="str">
            <v>NO</v>
          </cell>
          <cell r="AQ97" t="str">
            <v>L04AA29</v>
          </cell>
          <cell r="AR97" t="str">
            <v>Tofacitinib</v>
          </cell>
        </row>
        <row r="98">
          <cell r="AD98">
            <v>860</v>
          </cell>
          <cell r="AE98" t="str">
            <v>Tofacitinib Sólido - Oral</v>
          </cell>
          <cell r="AF98" t="str">
            <v>Sólido - Oral</v>
          </cell>
          <cell r="AG98">
            <v>5058839.6426838832</v>
          </cell>
          <cell r="AH98" t="str">
            <v>XELJANZ - Tofacitinib 5mg/1U - Sólido - Oral x 168 - PFIZER</v>
          </cell>
          <cell r="AI98">
            <v>840</v>
          </cell>
          <cell r="AJ98" t="str">
            <v>mg</v>
          </cell>
          <cell r="AK98" t="str">
            <v>SI</v>
          </cell>
          <cell r="AL98" t="str">
            <v>SI</v>
          </cell>
          <cell r="AM98" t="str">
            <v>NO</v>
          </cell>
          <cell r="AN98" t="str">
            <v>NO</v>
          </cell>
          <cell r="AO98">
            <v>10000</v>
          </cell>
          <cell r="AP98" t="str">
            <v>NO</v>
          </cell>
          <cell r="AQ98" t="str">
            <v>L04AA29</v>
          </cell>
          <cell r="AR98" t="str">
            <v>Tofacitinib</v>
          </cell>
        </row>
        <row r="99">
          <cell r="AD99">
            <v>860</v>
          </cell>
          <cell r="AE99" t="str">
            <v>Tofacitinib Sólido - Oral</v>
          </cell>
          <cell r="AF99" t="str">
            <v>Sólido - Oral</v>
          </cell>
          <cell r="AG99">
            <v>5420185.3314470174</v>
          </cell>
          <cell r="AH99" t="str">
            <v>XELJANZ - Tofacitinib 5mg/1U - Sólido - Oral x 180 - PFIZER</v>
          </cell>
          <cell r="AI99">
            <v>900</v>
          </cell>
          <cell r="AJ99" t="str">
            <v>mg</v>
          </cell>
          <cell r="AK99" t="str">
            <v>SI</v>
          </cell>
          <cell r="AL99" t="str">
            <v>SI</v>
          </cell>
          <cell r="AM99" t="str">
            <v>NO</v>
          </cell>
          <cell r="AN99" t="str">
            <v>NO</v>
          </cell>
          <cell r="AO99">
            <v>10000</v>
          </cell>
          <cell r="AP99" t="str">
            <v>NO</v>
          </cell>
          <cell r="AQ99" t="str">
            <v>L04AA29</v>
          </cell>
          <cell r="AR99" t="str">
            <v>Tofacitinib</v>
          </cell>
        </row>
        <row r="100">
          <cell r="AD100">
            <v>860</v>
          </cell>
          <cell r="AE100" t="str">
            <v>Tofacitinib Sólido - Oral</v>
          </cell>
          <cell r="AF100" t="str">
            <v>Sólido - Oral</v>
          </cell>
          <cell r="AG100">
            <v>1895808.6776200458</v>
          </cell>
          <cell r="AH100" t="str">
            <v>XELJANZ - Tofacitinib 5mg/1U - Sólido - Oral x 60 - PFIZER</v>
          </cell>
          <cell r="AI100">
            <v>300</v>
          </cell>
          <cell r="AJ100" t="str">
            <v>mg</v>
          </cell>
          <cell r="AK100" t="str">
            <v>SI</v>
          </cell>
          <cell r="AL100" t="str">
            <v>SI</v>
          </cell>
          <cell r="AM100" t="str">
            <v>NO</v>
          </cell>
          <cell r="AN100" t="str">
            <v>NO</v>
          </cell>
          <cell r="AO100">
            <v>10000</v>
          </cell>
          <cell r="AP100" t="str">
            <v>NO</v>
          </cell>
          <cell r="AQ100" t="str">
            <v>L04AA29</v>
          </cell>
          <cell r="AR100" t="str">
            <v>Tofacitinib</v>
          </cell>
        </row>
        <row r="101">
          <cell r="AD101">
            <v>860</v>
          </cell>
          <cell r="AE101" t="str">
            <v>Tofacitinib Sólido - Oral</v>
          </cell>
          <cell r="AF101" t="str">
            <v>Sólido - Oral</v>
          </cell>
          <cell r="AG101">
            <v>5420185.3314470174</v>
          </cell>
          <cell r="AH101" t="str">
            <v>XELJANZ - Tofacitinib 5mg/1U - Sólido - Oral x 180 - PFIZER</v>
          </cell>
          <cell r="AI101">
            <v>900</v>
          </cell>
          <cell r="AJ101" t="str">
            <v>mg</v>
          </cell>
          <cell r="AK101" t="str">
            <v>SI</v>
          </cell>
          <cell r="AL101" t="str">
            <v>SI</v>
          </cell>
          <cell r="AM101" t="str">
            <v>NO</v>
          </cell>
          <cell r="AN101" t="str">
            <v>NO</v>
          </cell>
          <cell r="AO101">
            <v>10000</v>
          </cell>
          <cell r="AP101" t="str">
            <v>NO</v>
          </cell>
          <cell r="AQ101" t="str">
            <v>L04AA29</v>
          </cell>
          <cell r="AR101" t="str">
            <v>Tofacitinib</v>
          </cell>
        </row>
        <row r="102">
          <cell r="AD102">
            <v>860</v>
          </cell>
          <cell r="AE102" t="str">
            <v>Tofacitinib Sólido - Oral</v>
          </cell>
          <cell r="AF102" t="str">
            <v>Sólido - Oral</v>
          </cell>
          <cell r="AG102">
            <v>301121.40730261209</v>
          </cell>
          <cell r="AH102" t="str">
            <v>XELJANZ - Tofacitinib 5mg/1U - Sólido - Oral x 10 - PFIZER</v>
          </cell>
          <cell r="AI102">
            <v>50</v>
          </cell>
          <cell r="AJ102" t="str">
            <v>mg</v>
          </cell>
          <cell r="AK102" t="str">
            <v>SI</v>
          </cell>
          <cell r="AL102" t="str">
            <v>SI</v>
          </cell>
          <cell r="AM102" t="str">
            <v>NO</v>
          </cell>
          <cell r="AN102" t="str">
            <v>NO</v>
          </cell>
          <cell r="AO102">
            <v>10000</v>
          </cell>
          <cell r="AP102" t="str">
            <v>SI</v>
          </cell>
          <cell r="AQ102" t="str">
            <v>L04AA29</v>
          </cell>
          <cell r="AR102" t="str">
            <v>Tofacitinib</v>
          </cell>
        </row>
        <row r="103">
          <cell r="AD103">
            <v>860</v>
          </cell>
          <cell r="AE103" t="str">
            <v>Tofacitinib Sólido - Oral</v>
          </cell>
          <cell r="AF103" t="str">
            <v>Sólido - Oral</v>
          </cell>
          <cell r="AG103">
            <v>421569.97022365691</v>
          </cell>
          <cell r="AH103" t="str">
            <v>XELJANZ - Tofacitinib 5mg/1U - Sólido - Oral x 14 - PFIZER</v>
          </cell>
          <cell r="AI103">
            <v>70</v>
          </cell>
          <cell r="AJ103" t="str">
            <v>mg</v>
          </cell>
          <cell r="AK103" t="str">
            <v>SI</v>
          </cell>
          <cell r="AL103" t="str">
            <v>SI</v>
          </cell>
          <cell r="AM103" t="str">
            <v>NO</v>
          </cell>
          <cell r="AN103" t="str">
            <v>NO</v>
          </cell>
          <cell r="AO103">
            <v>10000</v>
          </cell>
          <cell r="AP103" t="str">
            <v>SI</v>
          </cell>
          <cell r="AQ103" t="str">
            <v>L04AA29</v>
          </cell>
          <cell r="AR103" t="str">
            <v>Tofacitinib</v>
          </cell>
        </row>
        <row r="104">
          <cell r="AD104">
            <v>860</v>
          </cell>
          <cell r="AE104" t="str">
            <v>Tofacitinib Sólido - Oral</v>
          </cell>
          <cell r="AF104" t="str">
            <v>Sólido - Oral</v>
          </cell>
          <cell r="AG104">
            <v>602242.81460522418</v>
          </cell>
          <cell r="AH104" t="str">
            <v>XELJANZ - Tofacitinib 5mg/1U - Sólido - Oral x 20 - PFIZER</v>
          </cell>
          <cell r="AI104">
            <v>100</v>
          </cell>
          <cell r="AJ104" t="str">
            <v>mg</v>
          </cell>
          <cell r="AK104" t="str">
            <v>SI</v>
          </cell>
          <cell r="AL104" t="str">
            <v>SI</v>
          </cell>
          <cell r="AM104" t="str">
            <v>NO</v>
          </cell>
          <cell r="AN104" t="str">
            <v>NO</v>
          </cell>
          <cell r="AO104">
            <v>10000</v>
          </cell>
          <cell r="AP104" t="str">
            <v>SI</v>
          </cell>
          <cell r="AQ104" t="str">
            <v>L04AA29</v>
          </cell>
          <cell r="AR104" t="str">
            <v>Tofacitinib</v>
          </cell>
        </row>
        <row r="105">
          <cell r="AD105">
            <v>860</v>
          </cell>
          <cell r="AE105" t="str">
            <v>Tofacitinib Sólido - Oral</v>
          </cell>
          <cell r="AF105" t="str">
            <v>Sólido - Oral</v>
          </cell>
          <cell r="AG105">
            <v>843139.94044731383</v>
          </cell>
          <cell r="AH105" t="str">
            <v>XELJANZ - Tofacitinib 5mg/1U - Sólido - Oral x 28 - PFIZER</v>
          </cell>
          <cell r="AI105">
            <v>140</v>
          </cell>
          <cell r="AJ105" t="str">
            <v>mg</v>
          </cell>
          <cell r="AK105" t="str">
            <v>SI</v>
          </cell>
          <cell r="AL105" t="str">
            <v>SI</v>
          </cell>
          <cell r="AM105" t="str">
            <v>NO</v>
          </cell>
          <cell r="AN105" t="str">
            <v>NO</v>
          </cell>
          <cell r="AO105">
            <v>10000</v>
          </cell>
          <cell r="AP105" t="str">
            <v>SI</v>
          </cell>
          <cell r="AQ105" t="str">
            <v>L04AA29</v>
          </cell>
          <cell r="AR105" t="str">
            <v>Tofacitinib</v>
          </cell>
        </row>
        <row r="106">
          <cell r="AD106">
            <v>860</v>
          </cell>
          <cell r="AE106" t="str">
            <v>Tofacitinib Sólido - Oral</v>
          </cell>
          <cell r="AF106" t="str">
            <v>Sólido - Oral</v>
          </cell>
          <cell r="AG106">
            <v>421569.97022365691</v>
          </cell>
          <cell r="AH106" t="str">
            <v>XELJANZ - Tofacitinib 5mg/1U - Sólido - Oral x 14 - PFIZER</v>
          </cell>
          <cell r="AI106">
            <v>70</v>
          </cell>
          <cell r="AJ106" t="str">
            <v>mg</v>
          </cell>
          <cell r="AK106" t="str">
            <v>SI</v>
          </cell>
          <cell r="AL106" t="str">
            <v>SI</v>
          </cell>
          <cell r="AM106" t="str">
            <v>NO</v>
          </cell>
          <cell r="AN106" t="str">
            <v>NO</v>
          </cell>
          <cell r="AO106">
            <v>10000</v>
          </cell>
          <cell r="AP106" t="str">
            <v>NO</v>
          </cell>
          <cell r="AQ106" t="str">
            <v>L04AA29</v>
          </cell>
          <cell r="AR106" t="str">
            <v>Tofacitinib</v>
          </cell>
        </row>
        <row r="107">
          <cell r="AD107">
            <v>860</v>
          </cell>
          <cell r="AE107" t="str">
            <v>Tofacitinib Sólido - Oral</v>
          </cell>
          <cell r="AF107" t="str">
            <v>Sólido - Oral</v>
          </cell>
          <cell r="AG107">
            <v>903364.22190783627</v>
          </cell>
          <cell r="AH107" t="str">
            <v>XELJANZ - Tofacitinib 5mg/1U - Sólido - Oral x 30 - PFIZER</v>
          </cell>
          <cell r="AI107">
            <v>150</v>
          </cell>
          <cell r="AJ107" t="str">
            <v>mg</v>
          </cell>
          <cell r="AK107" t="str">
            <v>SI</v>
          </cell>
          <cell r="AL107" t="str">
            <v>SI</v>
          </cell>
          <cell r="AM107" t="str">
            <v>NO</v>
          </cell>
          <cell r="AN107" t="str">
            <v>NO</v>
          </cell>
          <cell r="AO107">
            <v>10000</v>
          </cell>
          <cell r="AP107" t="str">
            <v>SI</v>
          </cell>
          <cell r="AQ107" t="str">
            <v>L04AA29</v>
          </cell>
          <cell r="AR107" t="str">
            <v>Tofacitinib</v>
          </cell>
        </row>
        <row r="108">
          <cell r="AD108">
            <v>860</v>
          </cell>
          <cell r="AE108" t="str">
            <v>Tofacitinib Sólido - Oral</v>
          </cell>
          <cell r="AF108" t="str">
            <v>Sólido - Oral</v>
          </cell>
          <cell r="AG108">
            <v>1686279.8808946277</v>
          </cell>
          <cell r="AH108" t="str">
            <v>XELJANZ - Tofacitinib 5mg/1U - Sólido - Oral x 56 - PFIZER</v>
          </cell>
          <cell r="AI108">
            <v>280</v>
          </cell>
          <cell r="AJ108" t="str">
            <v>mg</v>
          </cell>
          <cell r="AK108" t="str">
            <v>SI</v>
          </cell>
          <cell r="AL108" t="str">
            <v>SI</v>
          </cell>
          <cell r="AM108" t="str">
            <v>NO</v>
          </cell>
          <cell r="AN108" t="str">
            <v>NO</v>
          </cell>
          <cell r="AO108">
            <v>10000</v>
          </cell>
          <cell r="AP108" t="str">
            <v>SI</v>
          </cell>
          <cell r="AQ108" t="str">
            <v>L04AA29</v>
          </cell>
          <cell r="AR108" t="str">
            <v>Tofacitinib</v>
          </cell>
        </row>
        <row r="109">
          <cell r="AD109">
            <v>860</v>
          </cell>
          <cell r="AE109" t="str">
            <v>Tofacitinib Sólido - Oral</v>
          </cell>
          <cell r="AF109" t="str">
            <v>Sólido - Oral</v>
          </cell>
          <cell r="AG109">
            <v>1806728.4438156725</v>
          </cell>
          <cell r="AH109" t="str">
            <v>XELJANZ - Tofacitinib 5mg/1U - Sólido - Oral x 60 - PFIZER</v>
          </cell>
          <cell r="AI109">
            <v>300</v>
          </cell>
          <cell r="AJ109" t="str">
            <v>mg</v>
          </cell>
          <cell r="AK109" t="str">
            <v>SI</v>
          </cell>
          <cell r="AL109" t="str">
            <v>SI</v>
          </cell>
          <cell r="AM109" t="str">
            <v>NO</v>
          </cell>
          <cell r="AN109" t="str">
            <v>NO</v>
          </cell>
          <cell r="AO109">
            <v>10000</v>
          </cell>
          <cell r="AP109" t="str">
            <v>SI</v>
          </cell>
          <cell r="AQ109" t="str">
            <v>L04AA29</v>
          </cell>
          <cell r="AR109" t="str">
            <v>Tofacitinib</v>
          </cell>
        </row>
        <row r="110">
          <cell r="AD110">
            <v>860</v>
          </cell>
          <cell r="AE110" t="str">
            <v>Tofacitinib Sólido - Oral</v>
          </cell>
          <cell r="AF110" t="str">
            <v>Sólido - Oral</v>
          </cell>
          <cell r="AG110">
            <v>2529419.8213419416</v>
          </cell>
          <cell r="AH110" t="str">
            <v>XELJANZ - Tofacitinib 5mg/1U - Sólido - Oral x 84 - PFIZER</v>
          </cell>
          <cell r="AI110">
            <v>420</v>
          </cell>
          <cell r="AJ110" t="str">
            <v>mg</v>
          </cell>
          <cell r="AK110" t="str">
            <v>SI</v>
          </cell>
          <cell r="AL110" t="str">
            <v>SI</v>
          </cell>
          <cell r="AM110" t="str">
            <v>NO</v>
          </cell>
          <cell r="AN110" t="str">
            <v>NO</v>
          </cell>
          <cell r="AO110">
            <v>10000</v>
          </cell>
          <cell r="AP110" t="str">
            <v>SI</v>
          </cell>
          <cell r="AQ110" t="str">
            <v>L04AA29</v>
          </cell>
          <cell r="AR110" t="str">
            <v>Tofacitinib</v>
          </cell>
        </row>
        <row r="111">
          <cell r="AD111">
            <v>860</v>
          </cell>
          <cell r="AE111" t="str">
            <v>Tofacitinib Sólido - Oral</v>
          </cell>
          <cell r="AF111" t="str">
            <v>Sólido - Oral</v>
          </cell>
          <cell r="AG111">
            <v>2710092.6657235087</v>
          </cell>
          <cell r="AH111" t="str">
            <v>XELJANZ - Tofacitinib 5mg/1U - Sólido - Oral x 90 - PFIZER</v>
          </cell>
          <cell r="AI111">
            <v>450</v>
          </cell>
          <cell r="AJ111" t="str">
            <v>mg</v>
          </cell>
          <cell r="AK111" t="str">
            <v>SI</v>
          </cell>
          <cell r="AL111" t="str">
            <v>SI</v>
          </cell>
          <cell r="AM111" t="str">
            <v>NO</v>
          </cell>
          <cell r="AN111" t="str">
            <v>NO</v>
          </cell>
          <cell r="AO111">
            <v>10000</v>
          </cell>
          <cell r="AP111" t="str">
            <v>SI</v>
          </cell>
          <cell r="AQ111" t="str">
            <v>L04AA29</v>
          </cell>
          <cell r="AR111" t="str">
            <v>Tofacitinib</v>
          </cell>
        </row>
        <row r="112">
          <cell r="AD112">
            <v>860</v>
          </cell>
          <cell r="AE112" t="str">
            <v>Tofacitinib Sólido - Oral</v>
          </cell>
          <cell r="AF112" t="str">
            <v>Sólido - Oral</v>
          </cell>
          <cell r="AG112">
            <v>3372559.7617892553</v>
          </cell>
          <cell r="AH112" t="str">
            <v>XELJANZ - Tofacitinib 5mg/1U - Sólido - Oral x 112 - PFIZER</v>
          </cell>
          <cell r="AI112">
            <v>560</v>
          </cell>
          <cell r="AJ112" t="str">
            <v>mg</v>
          </cell>
          <cell r="AK112" t="str">
            <v>SI</v>
          </cell>
          <cell r="AL112" t="str">
            <v>SI</v>
          </cell>
          <cell r="AM112" t="str">
            <v>NO</v>
          </cell>
          <cell r="AN112" t="str">
            <v>NO</v>
          </cell>
          <cell r="AO112">
            <v>10000</v>
          </cell>
          <cell r="AP112" t="str">
            <v>SI</v>
          </cell>
          <cell r="AQ112" t="str">
            <v>L04AA29</v>
          </cell>
          <cell r="AR112" t="str">
            <v>Tofacitinib</v>
          </cell>
        </row>
        <row r="113">
          <cell r="AD113">
            <v>860</v>
          </cell>
          <cell r="AE113" t="str">
            <v>Tofacitinib Sólido - Oral</v>
          </cell>
          <cell r="AF113" t="str">
            <v>Sólido - Oral</v>
          </cell>
          <cell r="AG113">
            <v>3613456.8876313451</v>
          </cell>
          <cell r="AH113" t="str">
            <v>XELJANZ - Tofacitinib 5mg/1U - Sólido - Oral x 120 - PFIZER</v>
          </cell>
          <cell r="AI113">
            <v>600</v>
          </cell>
          <cell r="AJ113" t="str">
            <v>mg</v>
          </cell>
          <cell r="AK113" t="str">
            <v>SI</v>
          </cell>
          <cell r="AL113" t="str">
            <v>SI</v>
          </cell>
          <cell r="AM113" t="str">
            <v>NO</v>
          </cell>
          <cell r="AN113" t="str">
            <v>NO</v>
          </cell>
          <cell r="AO113">
            <v>10000</v>
          </cell>
          <cell r="AP113" t="str">
            <v>SI</v>
          </cell>
          <cell r="AQ113" t="str">
            <v>L04AA29</v>
          </cell>
          <cell r="AR113" t="str">
            <v>Tofacitinib</v>
          </cell>
        </row>
        <row r="114">
          <cell r="AD114">
            <v>860</v>
          </cell>
          <cell r="AE114" t="str">
            <v>Tofacitinib Sólido - Oral</v>
          </cell>
          <cell r="AF114" t="str">
            <v>Sólido - Oral</v>
          </cell>
          <cell r="AG114">
            <v>5058839.6426838832</v>
          </cell>
          <cell r="AH114" t="str">
            <v>XELJANZ - Tofacitinib 5mg/1U - Sólido - Oral x 168 - PFIZER</v>
          </cell>
          <cell r="AI114">
            <v>840</v>
          </cell>
          <cell r="AJ114" t="str">
            <v>mg</v>
          </cell>
          <cell r="AK114" t="str">
            <v>SI</v>
          </cell>
          <cell r="AL114" t="str">
            <v>SI</v>
          </cell>
          <cell r="AM114" t="str">
            <v>NO</v>
          </cell>
          <cell r="AN114" t="str">
            <v>NO</v>
          </cell>
          <cell r="AO114">
            <v>10000</v>
          </cell>
          <cell r="AP114" t="str">
            <v>SI</v>
          </cell>
          <cell r="AQ114" t="str">
            <v>L04AA29</v>
          </cell>
          <cell r="AR114" t="str">
            <v>Tofacitinib</v>
          </cell>
        </row>
        <row r="115">
          <cell r="AD115">
            <v>860</v>
          </cell>
          <cell r="AE115" t="str">
            <v>Tofacitinib Sólido - Oral</v>
          </cell>
          <cell r="AF115" t="str">
            <v>Sólido - Oral</v>
          </cell>
          <cell r="AG115">
            <v>5420185.3314470174</v>
          </cell>
          <cell r="AH115" t="str">
            <v>XELJANZ - Tofacitinib 5mg/1U - Sólido - Oral x 180 - PFIZER</v>
          </cell>
          <cell r="AI115">
            <v>900</v>
          </cell>
          <cell r="AJ115" t="str">
            <v>mg</v>
          </cell>
          <cell r="AK115" t="str">
            <v>SI</v>
          </cell>
          <cell r="AL115" t="str">
            <v>SI</v>
          </cell>
          <cell r="AM115" t="str">
            <v>NO</v>
          </cell>
          <cell r="AN115" t="str">
            <v>NO</v>
          </cell>
          <cell r="AO115">
            <v>10000</v>
          </cell>
          <cell r="AP115" t="str">
            <v>SI</v>
          </cell>
          <cell r="AQ115" t="str">
            <v>L04AA29</v>
          </cell>
          <cell r="AR115" t="str">
            <v>Tofacitinib</v>
          </cell>
        </row>
        <row r="116">
          <cell r="AD116">
            <v>860</v>
          </cell>
          <cell r="AE116" t="str">
            <v>Tofacitinib Sólido - Oral</v>
          </cell>
          <cell r="AF116" t="str">
            <v>Sólido - Oral</v>
          </cell>
          <cell r="AG116">
            <v>1806728.4438156725</v>
          </cell>
          <cell r="AH116" t="str">
            <v>XELJANZ - Tofacitinib 5mg/1U - Sólido - Oral x 60 - PFIZER</v>
          </cell>
          <cell r="AI116">
            <v>300</v>
          </cell>
          <cell r="AJ116" t="str">
            <v>mg</v>
          </cell>
          <cell r="AK116" t="str">
            <v>SI</v>
          </cell>
          <cell r="AL116" t="str">
            <v>SI</v>
          </cell>
          <cell r="AM116" t="str">
            <v>NO</v>
          </cell>
          <cell r="AN116" t="str">
            <v>NO</v>
          </cell>
          <cell r="AO116">
            <v>10000</v>
          </cell>
          <cell r="AP116" t="str">
            <v>SI</v>
          </cell>
          <cell r="AQ116" t="str">
            <v>L04AA29</v>
          </cell>
          <cell r="AR116" t="str">
            <v>Tofacitinib</v>
          </cell>
        </row>
        <row r="117">
          <cell r="AD117">
            <v>860</v>
          </cell>
          <cell r="AE117" t="str">
            <v>Tofacitinib Sólido - Oral</v>
          </cell>
          <cell r="AF117" t="str">
            <v>Sólido - Oral</v>
          </cell>
          <cell r="AG117">
            <v>602242.81460522418</v>
          </cell>
          <cell r="AH117" t="str">
            <v>XELJANZ - Tofacitinib 5mg/1U - Sólido - Oral x 20 - PFIZER</v>
          </cell>
          <cell r="AI117">
            <v>100</v>
          </cell>
          <cell r="AJ117" t="str">
            <v>mg</v>
          </cell>
          <cell r="AK117" t="str">
            <v>SI</v>
          </cell>
          <cell r="AL117" t="str">
            <v>SI</v>
          </cell>
          <cell r="AM117" t="str">
            <v>NO</v>
          </cell>
          <cell r="AN117" t="str">
            <v>NO</v>
          </cell>
          <cell r="AO117">
            <v>10000</v>
          </cell>
          <cell r="AP117" t="str">
            <v>NO</v>
          </cell>
          <cell r="AQ117" t="str">
            <v>L04AA29</v>
          </cell>
          <cell r="AR117" t="str">
            <v>Tofacitinib</v>
          </cell>
        </row>
        <row r="118">
          <cell r="AD118">
            <v>860</v>
          </cell>
          <cell r="AE118" t="str">
            <v>Tofacitinib Sólido - Oral</v>
          </cell>
          <cell r="AF118" t="str">
            <v>Sólido - Oral</v>
          </cell>
          <cell r="AG118">
            <v>5420185.3314470174</v>
          </cell>
          <cell r="AH118" t="str">
            <v>XELJANZ - Tofacitinib 5mg/1U - Sólido - Oral x 180 - PFIZER</v>
          </cell>
          <cell r="AI118">
            <v>900</v>
          </cell>
          <cell r="AJ118" t="str">
            <v>mg</v>
          </cell>
          <cell r="AK118" t="str">
            <v>SI</v>
          </cell>
          <cell r="AL118" t="str">
            <v>SI</v>
          </cell>
          <cell r="AM118" t="str">
            <v>NO</v>
          </cell>
          <cell r="AN118" t="str">
            <v>NO</v>
          </cell>
          <cell r="AO118">
            <v>10000</v>
          </cell>
          <cell r="AP118" t="str">
            <v>SI</v>
          </cell>
          <cell r="AQ118" t="str">
            <v>L04AA29</v>
          </cell>
          <cell r="AR118" t="str">
            <v>Tofacitinib</v>
          </cell>
        </row>
        <row r="119">
          <cell r="AD119">
            <v>860</v>
          </cell>
          <cell r="AE119" t="str">
            <v>Tofacitinib Sólido - Oral</v>
          </cell>
          <cell r="AF119" t="str">
            <v>Sólido - Oral</v>
          </cell>
          <cell r="AG119">
            <v>843139.94044731383</v>
          </cell>
          <cell r="AH119" t="str">
            <v>XELJANZ - Tofacitinib 5mg/1U - Sólido - Oral x 28 - PFIZER</v>
          </cell>
          <cell r="AI119">
            <v>140</v>
          </cell>
          <cell r="AJ119" t="str">
            <v>mg</v>
          </cell>
          <cell r="AK119" t="str">
            <v>SI</v>
          </cell>
          <cell r="AL119" t="str">
            <v>SI</v>
          </cell>
          <cell r="AM119" t="str">
            <v>NO</v>
          </cell>
          <cell r="AN119" t="str">
            <v>NO</v>
          </cell>
          <cell r="AO119">
            <v>10000</v>
          </cell>
          <cell r="AP119" t="str">
            <v>NO</v>
          </cell>
          <cell r="AQ119" t="str">
            <v>L04AA29</v>
          </cell>
          <cell r="AR119" t="str">
            <v>Tofacitinib</v>
          </cell>
        </row>
        <row r="120">
          <cell r="AD120">
            <v>860</v>
          </cell>
          <cell r="AE120" t="str">
            <v>Tofacitinib Sólido - Oral</v>
          </cell>
          <cell r="AF120" t="str">
            <v>Sólido - Oral</v>
          </cell>
          <cell r="AG120">
            <v>903364.22190783627</v>
          </cell>
          <cell r="AH120" t="str">
            <v>XELJANZ - Tofacitinib 5mg/1U - Sólido - Oral x 30 - PFIZER</v>
          </cell>
          <cell r="AI120">
            <v>150</v>
          </cell>
          <cell r="AJ120" t="str">
            <v>mg</v>
          </cell>
          <cell r="AK120" t="str">
            <v>SI</v>
          </cell>
          <cell r="AL120" t="str">
            <v>SI</v>
          </cell>
          <cell r="AM120" t="str">
            <v>NO</v>
          </cell>
          <cell r="AN120" t="str">
            <v>NO</v>
          </cell>
          <cell r="AO120">
            <v>10000</v>
          </cell>
          <cell r="AP120" t="str">
            <v>NO</v>
          </cell>
          <cell r="AQ120" t="str">
            <v>L04AA29</v>
          </cell>
          <cell r="AR120" t="str">
            <v>Tofacitinib</v>
          </cell>
        </row>
        <row r="121">
          <cell r="AD121">
            <v>860</v>
          </cell>
          <cell r="AE121" t="str">
            <v>Tofacitinib Sólido - Oral</v>
          </cell>
          <cell r="AF121" t="str">
            <v>Sólido - Oral</v>
          </cell>
          <cell r="AG121">
            <v>1686279.8808946277</v>
          </cell>
          <cell r="AH121" t="str">
            <v>XELJANZ - Tofacitinib 5mg/1U - Sólido - Oral x 56 - PFIZER</v>
          </cell>
          <cell r="AI121">
            <v>280</v>
          </cell>
          <cell r="AJ121" t="str">
            <v>mg</v>
          </cell>
          <cell r="AK121" t="str">
            <v>SI</v>
          </cell>
          <cell r="AL121" t="str">
            <v>SI</v>
          </cell>
          <cell r="AM121" t="str">
            <v>NO</v>
          </cell>
          <cell r="AN121" t="str">
            <v>NO</v>
          </cell>
          <cell r="AO121">
            <v>10000</v>
          </cell>
          <cell r="AP121" t="str">
            <v>NO</v>
          </cell>
          <cell r="AQ121" t="str">
            <v>L04AA29</v>
          </cell>
          <cell r="AR121" t="str">
            <v>Tofacitinib</v>
          </cell>
        </row>
        <row r="122">
          <cell r="AD122">
            <v>860</v>
          </cell>
          <cell r="AE122" t="str">
            <v>Tofacitinib Sólido - Oral</v>
          </cell>
          <cell r="AF122" t="str">
            <v>Sólido - Oral</v>
          </cell>
          <cell r="AG122">
            <v>1806728.4438156725</v>
          </cell>
          <cell r="AH122" t="str">
            <v>XELJANZ - Tofacitinib 5mg/1U - Sólido - Oral x 60 - PFIZER</v>
          </cell>
          <cell r="AI122">
            <v>300</v>
          </cell>
          <cell r="AJ122" t="str">
            <v>mg</v>
          </cell>
          <cell r="AK122" t="str">
            <v>SI</v>
          </cell>
          <cell r="AL122" t="str">
            <v>SI</v>
          </cell>
          <cell r="AM122" t="str">
            <v>NO</v>
          </cell>
          <cell r="AN122" t="str">
            <v>NO</v>
          </cell>
          <cell r="AO122">
            <v>10000</v>
          </cell>
          <cell r="AP122" t="str">
            <v>NO</v>
          </cell>
          <cell r="AQ122" t="str">
            <v>L04AA29</v>
          </cell>
          <cell r="AR122" t="str">
            <v>Tofacitinib</v>
          </cell>
        </row>
        <row r="123">
          <cell r="AD123">
            <v>860</v>
          </cell>
          <cell r="AE123" t="str">
            <v>Tofacitinib Sólido - Oral</v>
          </cell>
          <cell r="AF123" t="str">
            <v>Sólido - Oral</v>
          </cell>
          <cell r="AG123">
            <v>2529419.8213419416</v>
          </cell>
          <cell r="AH123" t="str">
            <v>XELJANZ - Tofacitinib 5mg/1U - Sólido - Oral x 84 - PFIZER</v>
          </cell>
          <cell r="AI123">
            <v>420</v>
          </cell>
          <cell r="AJ123" t="str">
            <v>mg</v>
          </cell>
          <cell r="AK123" t="str">
            <v>SI</v>
          </cell>
          <cell r="AL123" t="str">
            <v>SI</v>
          </cell>
          <cell r="AM123" t="str">
            <v>NO</v>
          </cell>
          <cell r="AN123" t="str">
            <v>NO</v>
          </cell>
          <cell r="AO123">
            <v>10000</v>
          </cell>
          <cell r="AP123" t="str">
            <v>NO</v>
          </cell>
          <cell r="AQ123" t="str">
            <v>L04AA29</v>
          </cell>
          <cell r="AR123" t="str">
            <v>Tofacitinib</v>
          </cell>
        </row>
        <row r="124">
          <cell r="AD124">
            <v>860</v>
          </cell>
          <cell r="AE124" t="str">
            <v>Tofacitinib Sólido - Oral</v>
          </cell>
          <cell r="AF124" t="str">
            <v>Sólido - Oral</v>
          </cell>
          <cell r="AG124">
            <v>2710092.6657235087</v>
          </cell>
          <cell r="AH124" t="str">
            <v>XELJANZ - Tofacitinib 5mg/1U - Sólido - Oral x 90 - PFIZER</v>
          </cell>
          <cell r="AI124">
            <v>450</v>
          </cell>
          <cell r="AJ124" t="str">
            <v>mg</v>
          </cell>
          <cell r="AK124" t="str">
            <v>SI</v>
          </cell>
          <cell r="AL124" t="str">
            <v>SI</v>
          </cell>
          <cell r="AM124" t="str">
            <v>NO</v>
          </cell>
          <cell r="AN124" t="str">
            <v>NO</v>
          </cell>
          <cell r="AO124">
            <v>10000</v>
          </cell>
          <cell r="AP124" t="str">
            <v>NO</v>
          </cell>
          <cell r="AQ124" t="str">
            <v>L04AA29</v>
          </cell>
          <cell r="AR124" t="str">
            <v>Tofacitinib</v>
          </cell>
        </row>
        <row r="125">
          <cell r="AD125">
            <v>853</v>
          </cell>
          <cell r="AE125" t="str">
            <v>Oxaprozin Sólido - Oral</v>
          </cell>
          <cell r="AF125" t="str">
            <v>Sólido - Oral</v>
          </cell>
          <cell r="AG125">
            <v>20188.898713275143</v>
          </cell>
          <cell r="AH125" t="str">
            <v>PORTENER - Oxaprozin 600mg/1U - Sólido - Oral x 7 - ANZG</v>
          </cell>
          <cell r="AI125">
            <v>4200</v>
          </cell>
          <cell r="AJ125" t="str">
            <v>mg</v>
          </cell>
          <cell r="AK125" t="str">
            <v>SI</v>
          </cell>
          <cell r="AL125" t="str">
            <v>SI</v>
          </cell>
          <cell r="AM125" t="str">
            <v>NO</v>
          </cell>
          <cell r="AN125" t="str">
            <v>NO</v>
          </cell>
          <cell r="AO125">
            <v>6111.5642546210611</v>
          </cell>
          <cell r="AP125" t="str">
            <v>NO</v>
          </cell>
          <cell r="AQ125" t="str">
            <v>M01AE12</v>
          </cell>
          <cell r="AR125" t="str">
            <v>Oxaprozin</v>
          </cell>
        </row>
        <row r="126">
          <cell r="AD126">
            <v>853</v>
          </cell>
          <cell r="AE126" t="str">
            <v>Oxaprozin Sólido - Oral</v>
          </cell>
          <cell r="AF126" t="str">
            <v>Sólido - Oral</v>
          </cell>
          <cell r="AG126">
            <v>28841.283876107347</v>
          </cell>
          <cell r="AH126" t="str">
            <v>PORTENER - Oxaprozin 600mg/1U - Sólido - Oral x 10 - ANZG</v>
          </cell>
          <cell r="AI126">
            <v>6000</v>
          </cell>
          <cell r="AJ126" t="str">
            <v>mg</v>
          </cell>
          <cell r="AK126" t="str">
            <v>SI</v>
          </cell>
          <cell r="AL126" t="str">
            <v>SI</v>
          </cell>
          <cell r="AM126" t="str">
            <v>NO</v>
          </cell>
          <cell r="AN126" t="str">
            <v>NO</v>
          </cell>
          <cell r="AO126">
            <v>6111.5642546210611</v>
          </cell>
          <cell r="AP126" t="str">
            <v>NO</v>
          </cell>
          <cell r="AQ126" t="str">
            <v>M01AE12</v>
          </cell>
          <cell r="AR126" t="str">
            <v>Oxaprozin</v>
          </cell>
        </row>
        <row r="127">
          <cell r="AD127">
            <v>853</v>
          </cell>
          <cell r="AE127" t="str">
            <v>Oxaprozin Sólido - Oral</v>
          </cell>
          <cell r="AF127" t="str">
            <v>Sólido - Oral</v>
          </cell>
          <cell r="AG127">
            <v>46375</v>
          </cell>
          <cell r="AH127" t="str">
            <v>PORTENER - Oxaprozin 600mg/1U - Sólido - Oral x 15 - ANZG</v>
          </cell>
          <cell r="AI127">
            <v>9000</v>
          </cell>
          <cell r="AJ127" t="str">
            <v>mg</v>
          </cell>
          <cell r="AK127" t="str">
            <v>SI</v>
          </cell>
          <cell r="AL127" t="str">
            <v>SI</v>
          </cell>
          <cell r="AM127" t="str">
            <v>NO</v>
          </cell>
          <cell r="AN127" t="str">
            <v>NO</v>
          </cell>
          <cell r="AO127">
            <v>6111.5642546210611</v>
          </cell>
          <cell r="AP127" t="str">
            <v>NO</v>
          </cell>
          <cell r="AQ127" t="str">
            <v>M01AE12</v>
          </cell>
          <cell r="AR127" t="str">
            <v>Oxaprozin</v>
          </cell>
        </row>
        <row r="128">
          <cell r="AD128">
            <v>853</v>
          </cell>
          <cell r="AE128" t="str">
            <v>Oxaprozin Sólido - Oral</v>
          </cell>
          <cell r="AF128" t="str">
            <v>Sólido - Oral</v>
          </cell>
          <cell r="AG128">
            <v>86523.851628322038</v>
          </cell>
          <cell r="AH128" t="str">
            <v>PORTENER - Oxaprozin 600mg/1U - Sólido - Oral x 30 - ANZG</v>
          </cell>
          <cell r="AI128">
            <v>18000</v>
          </cell>
          <cell r="AJ128" t="str">
            <v>mg</v>
          </cell>
          <cell r="AK128" t="str">
            <v>SI</v>
          </cell>
          <cell r="AL128" t="str">
            <v>SI</v>
          </cell>
          <cell r="AM128" t="str">
            <v>NO</v>
          </cell>
          <cell r="AN128" t="str">
            <v>NO</v>
          </cell>
          <cell r="AO128">
            <v>6111.5642546210611</v>
          </cell>
          <cell r="AP128" t="str">
            <v>NO</v>
          </cell>
          <cell r="AQ128" t="str">
            <v>M01AE12</v>
          </cell>
          <cell r="AR128" t="str">
            <v>Oxaprozin</v>
          </cell>
        </row>
        <row r="129">
          <cell r="AD129">
            <v>853</v>
          </cell>
          <cell r="AE129" t="str">
            <v>Oxaprozin Sólido - Oral</v>
          </cell>
          <cell r="AF129" t="str">
            <v>Sólido - Oral</v>
          </cell>
          <cell r="AG129">
            <v>144206.41938053674</v>
          </cell>
          <cell r="AH129" t="str">
            <v>PORTENER - Oxaprozin 600mg/1U - Sólido - Oral x 50 - ANZG</v>
          </cell>
          <cell r="AI129">
            <v>30000</v>
          </cell>
          <cell r="AJ129" t="str">
            <v>mg</v>
          </cell>
          <cell r="AK129" t="str">
            <v>SI</v>
          </cell>
          <cell r="AL129" t="str">
            <v>SI</v>
          </cell>
          <cell r="AM129" t="str">
            <v>NO</v>
          </cell>
          <cell r="AN129" t="str">
            <v>NO</v>
          </cell>
          <cell r="AO129">
            <v>6111.5642546210611</v>
          </cell>
          <cell r="AP129" t="str">
            <v>NO</v>
          </cell>
          <cell r="AQ129" t="str">
            <v>M01AE12</v>
          </cell>
          <cell r="AR129" t="str">
            <v>Oxaprozin</v>
          </cell>
        </row>
        <row r="130">
          <cell r="AD130">
            <v>853</v>
          </cell>
          <cell r="AE130" t="str">
            <v>Oxaprozin Sólido - Oral</v>
          </cell>
          <cell r="AF130" t="str">
            <v>Sólido - Oral</v>
          </cell>
          <cell r="AG130">
            <v>11536.513550442938</v>
          </cell>
          <cell r="AH130" t="str">
            <v>PORTENER - Oxaprozin 600mg/1U - Sólido - Oral x 4 - ANZG</v>
          </cell>
          <cell r="AI130">
            <v>2400</v>
          </cell>
          <cell r="AJ130" t="str">
            <v>mg</v>
          </cell>
          <cell r="AK130" t="str">
            <v>SI</v>
          </cell>
          <cell r="AL130" t="str">
            <v>SI</v>
          </cell>
          <cell r="AM130" t="str">
            <v>NO</v>
          </cell>
          <cell r="AN130" t="str">
            <v>NO</v>
          </cell>
          <cell r="AO130">
            <v>6111.5642546210611</v>
          </cell>
          <cell r="AP130" t="str">
            <v>SI</v>
          </cell>
          <cell r="AQ130" t="str">
            <v>M01AE12</v>
          </cell>
          <cell r="AR130" t="str">
            <v>Oxaprozin</v>
          </cell>
        </row>
        <row r="131">
          <cell r="AD131">
            <v>852</v>
          </cell>
          <cell r="AE131" t="str">
            <v>Brimonidina + Brinzolamida Líquido - Oftálmica</v>
          </cell>
          <cell r="AF131" t="str">
            <v>Líquido - Oftálmica</v>
          </cell>
          <cell r="AG131">
            <v>48138.67833333333</v>
          </cell>
          <cell r="AH131" t="str">
            <v>SIMBRINZA - Brimonidina 5mg/2,5ml (2mg/1ml) + Brinzolamida 25mg/2,5ml (10mg/1ml) - Líquido - Oftálmica x 1 - NOVARTIS</v>
          </cell>
          <cell r="AI131">
            <v>25</v>
          </cell>
          <cell r="AJ131" t="str">
            <v>mg</v>
          </cell>
          <cell r="AK131" t="str">
            <v>SI</v>
          </cell>
          <cell r="AL131" t="str">
            <v>SI</v>
          </cell>
          <cell r="AM131" t="str">
            <v>NO</v>
          </cell>
          <cell r="AN131" t="str">
            <v>NO</v>
          </cell>
          <cell r="AO131">
            <v>10000</v>
          </cell>
          <cell r="AP131" t="str">
            <v>NO</v>
          </cell>
          <cell r="AQ131" t="str">
            <v>S01EC54</v>
          </cell>
          <cell r="AR131" t="str">
            <v>Brimonidina + Brinzolamida</v>
          </cell>
        </row>
        <row r="132">
          <cell r="AD132">
            <v>852</v>
          </cell>
          <cell r="AE132" t="str">
            <v>Brimonidina + Brinzolamida Líquido - Oftálmica</v>
          </cell>
          <cell r="AF132" t="str">
            <v>Líquido - Oftálmica</v>
          </cell>
          <cell r="AG132">
            <v>120154.71333333332</v>
          </cell>
          <cell r="AH132" t="str">
            <v>SIMBRINZA - Brimonidina 10mg/5ml (2mg/1ml) + Brinzolamida 50mg/5ml (10mg/1ml) - Líquido - Oftálmica x 1 - NOVARTIS</v>
          </cell>
          <cell r="AI132">
            <v>50</v>
          </cell>
          <cell r="AJ132" t="str">
            <v>mg</v>
          </cell>
          <cell r="AK132" t="str">
            <v>SI</v>
          </cell>
          <cell r="AL132" t="str">
            <v>SI</v>
          </cell>
          <cell r="AM132" t="str">
            <v>NO</v>
          </cell>
          <cell r="AN132" t="str">
            <v>NO</v>
          </cell>
          <cell r="AO132">
            <v>10000</v>
          </cell>
          <cell r="AP132" t="str">
            <v>NO</v>
          </cell>
          <cell r="AQ132" t="str">
            <v>S01EC54</v>
          </cell>
          <cell r="AR132" t="str">
            <v>Brimonidina + Brinzolamida</v>
          </cell>
        </row>
        <row r="133">
          <cell r="AD133">
            <v>852</v>
          </cell>
          <cell r="AE133" t="str">
            <v>Brimonidina + Brinzolamida Líquido - Oftálmica</v>
          </cell>
          <cell r="AF133" t="str">
            <v>Líquido - Oftálmica</v>
          </cell>
          <cell r="AG133">
            <v>36200</v>
          </cell>
          <cell r="AH133" t="str">
            <v>SIMBRINZA - Brimonidina 5mg/2,5ml (2mg/1ml) + Brinzolamida 25mg/2,5ml (10mg/1ml) - Líquido - Oftálmica x 1 - NOVARTIS</v>
          </cell>
          <cell r="AI133">
            <v>25</v>
          </cell>
          <cell r="AJ133" t="str">
            <v>mg</v>
          </cell>
          <cell r="AK133" t="str">
            <v>SI</v>
          </cell>
          <cell r="AL133" t="str">
            <v>SI</v>
          </cell>
          <cell r="AM133" t="str">
            <v>NO</v>
          </cell>
          <cell r="AN133" t="str">
            <v>NO</v>
          </cell>
          <cell r="AO133">
            <v>10000</v>
          </cell>
          <cell r="AP133" t="str">
            <v>SI</v>
          </cell>
          <cell r="AQ133" t="str">
            <v>S01EC54</v>
          </cell>
          <cell r="AR133" t="str">
            <v>Brimonidina + Brinzolamida</v>
          </cell>
        </row>
        <row r="134">
          <cell r="AD134">
            <v>852</v>
          </cell>
          <cell r="AE134" t="str">
            <v>Brimonidina + Brinzolamida Líquido - Oftálmica</v>
          </cell>
          <cell r="AF134" t="str">
            <v>Líquido - Oftálmica</v>
          </cell>
          <cell r="AG134">
            <v>96277.356666666659</v>
          </cell>
          <cell r="AH134" t="str">
            <v>SIMBRINZA - Brimonidina 10mg/5ml (2mg/1ml) + Brinzolamida 50mg/5ml (10mg/1ml) - Líquido - Oftálmica x 1 - NOVARTIS</v>
          </cell>
          <cell r="AI134">
            <v>50</v>
          </cell>
          <cell r="AJ134" t="str">
            <v>mg</v>
          </cell>
          <cell r="AK134" t="str">
            <v>SI</v>
          </cell>
          <cell r="AL134" t="str">
            <v>SI</v>
          </cell>
          <cell r="AM134" t="str">
            <v>NO</v>
          </cell>
          <cell r="AN134" t="str">
            <v>NO</v>
          </cell>
          <cell r="AO134">
            <v>10000</v>
          </cell>
          <cell r="AP134" t="str">
            <v>SI</v>
          </cell>
          <cell r="AQ134" t="str">
            <v>S01EC54</v>
          </cell>
          <cell r="AR134" t="str">
            <v>Brimonidina + Brinzolamida</v>
          </cell>
        </row>
        <row r="135">
          <cell r="AD135">
            <v>846</v>
          </cell>
          <cell r="AE135" t="str">
            <v>Daclatasvir Sólido - Oral</v>
          </cell>
          <cell r="AF135" t="str">
            <v>Sólido - Oral</v>
          </cell>
          <cell r="AG135">
            <v>14408002</v>
          </cell>
          <cell r="AH135" t="str">
            <v>DAKLINZA - Daclatasvir 60mg/1U - Sólido - Oral x 28 - BRISTOL MYERS SQUIBB</v>
          </cell>
          <cell r="AI135">
            <v>1680</v>
          </cell>
          <cell r="AJ135" t="str">
            <v>mg</v>
          </cell>
          <cell r="AK135" t="str">
            <v>SI</v>
          </cell>
          <cell r="AL135" t="str">
            <v>SI</v>
          </cell>
          <cell r="AM135" t="str">
            <v>NO</v>
          </cell>
          <cell r="AN135" t="str">
            <v>NO</v>
          </cell>
          <cell r="AO135">
            <v>10000</v>
          </cell>
          <cell r="AP135" t="str">
            <v>NO</v>
          </cell>
          <cell r="AQ135" t="str">
            <v>J05AP07</v>
          </cell>
          <cell r="AR135" t="str">
            <v>Daclatasvir</v>
          </cell>
        </row>
        <row r="136">
          <cell r="AD136">
            <v>846</v>
          </cell>
          <cell r="AE136" t="str">
            <v>Daclatasvir Sólido - Oral</v>
          </cell>
          <cell r="AF136" t="str">
            <v>Sólido - Oral</v>
          </cell>
          <cell r="AG136">
            <v>14408002.000000002</v>
          </cell>
          <cell r="AH136" t="str">
            <v>DAKLINZA - Daclatasvir 60mg/1U - Sólido - Oral x 28 - BRISTOL MYERS SQUIBB</v>
          </cell>
          <cell r="AI136">
            <v>1680</v>
          </cell>
          <cell r="AJ136" t="str">
            <v>mg</v>
          </cell>
          <cell r="AK136" t="str">
            <v>SI</v>
          </cell>
          <cell r="AL136" t="str">
            <v>SI</v>
          </cell>
          <cell r="AM136" t="str">
            <v>NO</v>
          </cell>
          <cell r="AN136" t="str">
            <v>NO</v>
          </cell>
          <cell r="AO136">
            <v>10000</v>
          </cell>
          <cell r="AP136" t="str">
            <v>SI</v>
          </cell>
          <cell r="AQ136" t="str">
            <v>J05AP07</v>
          </cell>
          <cell r="AR136" t="str">
            <v>Daclatasvir</v>
          </cell>
        </row>
        <row r="137">
          <cell r="AD137">
            <v>852</v>
          </cell>
          <cell r="AE137" t="str">
            <v>Brimonidina + Brinzolamida Líquido - Oftálmica</v>
          </cell>
          <cell r="AF137" t="str">
            <v>Líquido - Oftálmica</v>
          </cell>
          <cell r="AG137">
            <v>96277.356666666659</v>
          </cell>
          <cell r="AH137" t="str">
            <v>BRIDINE - Brimonidina 10mg/5ml (2mg/1ml) + Brinzolamida 50mg/5ml (10mg/1ml) - Líquido - Oftálmica x 1 - SYNTHESIS</v>
          </cell>
          <cell r="AI137">
            <v>50</v>
          </cell>
          <cell r="AJ137" t="str">
            <v>mg</v>
          </cell>
          <cell r="AK137" t="str">
            <v>NO</v>
          </cell>
          <cell r="AL137" t="str">
            <v>SI</v>
          </cell>
          <cell r="AM137" t="str">
            <v>NO</v>
          </cell>
          <cell r="AN137" t="str">
            <v>NO</v>
          </cell>
          <cell r="AO137">
            <v>10000</v>
          </cell>
          <cell r="AP137" t="str">
            <v>SI</v>
          </cell>
          <cell r="AQ137" t="str">
            <v>S01EC54</v>
          </cell>
          <cell r="AR137" t="str">
            <v>Brimonidina + Brinzolamida</v>
          </cell>
        </row>
        <row r="138">
          <cell r="AD138">
            <v>852</v>
          </cell>
          <cell r="AE138" t="str">
            <v>Brimonidina + Brinzolamida Líquido - Oftálmica</v>
          </cell>
          <cell r="AF138" t="str">
            <v>Líquido - Oftálmica</v>
          </cell>
          <cell r="AG138">
            <v>192554.71333333332</v>
          </cell>
          <cell r="AH138" t="str">
            <v>BRIDINE - Brimonidina 20mg/10ml (2mg/1ml) + Brinzolamida 100mg/10ml (10mg/1ml) - Líquido - Oftálmica x 1 - SYNTHESIS</v>
          </cell>
          <cell r="AI138">
            <v>100</v>
          </cell>
          <cell r="AJ138" t="str">
            <v>mg</v>
          </cell>
          <cell r="AK138" t="str">
            <v>NO</v>
          </cell>
          <cell r="AL138" t="str">
            <v>SI</v>
          </cell>
          <cell r="AM138" t="str">
            <v>NO</v>
          </cell>
          <cell r="AN138" t="str">
            <v>NO</v>
          </cell>
          <cell r="AO138">
            <v>10000</v>
          </cell>
          <cell r="AP138" t="str">
            <v>NO</v>
          </cell>
          <cell r="AQ138" t="str">
            <v>S01EC54</v>
          </cell>
          <cell r="AR138" t="str">
            <v>Brimonidina + Brinzolamida</v>
          </cell>
        </row>
        <row r="139">
          <cell r="AD139">
            <v>852</v>
          </cell>
          <cell r="AE139" t="str">
            <v>Brimonidina + Brinzolamida Líquido - Oftálmica</v>
          </cell>
          <cell r="AF139" t="str">
            <v>Líquido - Oftálmica</v>
          </cell>
          <cell r="AG139">
            <v>96277.356666666659</v>
          </cell>
          <cell r="AH139" t="str">
            <v>BRIDINE - Brimonidina 10mg/5ml (2mg/1ml) + Brinzolamida 50mg/5ml (10mg/1ml) - Líquido - Oftálmica x 1 - SYNTHESIS</v>
          </cell>
          <cell r="AI139">
            <v>50</v>
          </cell>
          <cell r="AJ139" t="str">
            <v>mg</v>
          </cell>
          <cell r="AK139" t="str">
            <v>NO</v>
          </cell>
          <cell r="AL139" t="str">
            <v>SI</v>
          </cell>
          <cell r="AM139" t="str">
            <v>NO</v>
          </cell>
          <cell r="AN139" t="str">
            <v>NO</v>
          </cell>
          <cell r="AO139">
            <v>10000</v>
          </cell>
          <cell r="AP139" t="str">
            <v>NO</v>
          </cell>
          <cell r="AQ139" t="str">
            <v>S01EC54</v>
          </cell>
          <cell r="AR139" t="str">
            <v>Brimonidina + Brinzolamida</v>
          </cell>
        </row>
        <row r="140">
          <cell r="AD140">
            <v>852</v>
          </cell>
          <cell r="AE140" t="str">
            <v>Brimonidina + Brinzolamida Líquido - Oftálmica</v>
          </cell>
          <cell r="AF140" t="str">
            <v>Líquido - Oftálmica</v>
          </cell>
          <cell r="AG140">
            <v>192554.71333333332</v>
          </cell>
          <cell r="AH140" t="str">
            <v>BRIDINE - Brimonidina 20mg/10ml (2mg/1ml) + Brinzolamida 100mg/10ml (10mg/1ml) - Líquido - Oftálmica x 1 - SYNTHESIS</v>
          </cell>
          <cell r="AI140">
            <v>100</v>
          </cell>
          <cell r="AJ140" t="str">
            <v>mg</v>
          </cell>
          <cell r="AK140" t="str">
            <v>NO</v>
          </cell>
          <cell r="AL140" t="str">
            <v>SI</v>
          </cell>
          <cell r="AM140" t="str">
            <v>NO</v>
          </cell>
          <cell r="AN140" t="str">
            <v>NO</v>
          </cell>
          <cell r="AO140">
            <v>10000</v>
          </cell>
          <cell r="AP140" t="str">
            <v>NO</v>
          </cell>
          <cell r="AQ140" t="str">
            <v>S01EC54</v>
          </cell>
          <cell r="AR140" t="str">
            <v>Brimonidina + Brinzolamida</v>
          </cell>
        </row>
        <row r="141">
          <cell r="AD141">
            <v>852</v>
          </cell>
          <cell r="AE141" t="str">
            <v>Brimonidina + Brinzolamida Líquido - Oftálmica</v>
          </cell>
          <cell r="AF141" t="str">
            <v>Líquido - Oftálmica</v>
          </cell>
          <cell r="AG141">
            <v>96277.356666666659</v>
          </cell>
          <cell r="AH141" t="str">
            <v>BRIDINE - Brimonidina 10mg/5ml (2mg/1ml) + Brinzolamida 50mg/5ml (10mg/1ml) - Líquido - Oftálmica x 1 - SYNTHESIS</v>
          </cell>
          <cell r="AI141">
            <v>50</v>
          </cell>
          <cell r="AJ141" t="str">
            <v>mg</v>
          </cell>
          <cell r="AK141" t="str">
            <v>NO</v>
          </cell>
          <cell r="AL141" t="str">
            <v>SI</v>
          </cell>
          <cell r="AM141" t="str">
            <v>NO</v>
          </cell>
          <cell r="AN141" t="str">
            <v>NO</v>
          </cell>
          <cell r="AO141">
            <v>10000</v>
          </cell>
          <cell r="AP141" t="str">
            <v>NO</v>
          </cell>
          <cell r="AQ141" t="str">
            <v>S01EC54</v>
          </cell>
          <cell r="AR141" t="str">
            <v>Brimonidina + Brinzolamida</v>
          </cell>
        </row>
        <row r="142">
          <cell r="AD142">
            <v>852</v>
          </cell>
          <cell r="AE142" t="str">
            <v>Brimonidina + Brinzolamida Líquido - Oftálmica</v>
          </cell>
          <cell r="AF142" t="str">
            <v>Líquido - Oftálmica</v>
          </cell>
          <cell r="AG142">
            <v>57766.413999999997</v>
          </cell>
          <cell r="AH142" t="str">
            <v>BRIDINE - Brimonidina 6mg/3ml (2mg/1ml) + Brinzolamida 30mg/3ml (10mg/1ml) - Líquido - Oftálmica x 1 - SYNTHESIS</v>
          </cell>
          <cell r="AI142">
            <v>30</v>
          </cell>
          <cell r="AJ142" t="str">
            <v>mg</v>
          </cell>
          <cell r="AK142" t="str">
            <v>NO</v>
          </cell>
          <cell r="AL142" t="str">
            <v>SI</v>
          </cell>
          <cell r="AM142" t="str">
            <v>NO</v>
          </cell>
          <cell r="AN142" t="str">
            <v>NO</v>
          </cell>
          <cell r="AO142">
            <v>10000</v>
          </cell>
          <cell r="AP142" t="str">
            <v>NO</v>
          </cell>
          <cell r="AQ142" t="str">
            <v>S01EC54</v>
          </cell>
          <cell r="AR142" t="str">
            <v>Brimonidina + Brinzolamida</v>
          </cell>
        </row>
        <row r="143">
          <cell r="AD143">
            <v>852</v>
          </cell>
          <cell r="AE143" t="str">
            <v>Brimonidina + Brinzolamida Líquido - Oftálmica</v>
          </cell>
          <cell r="AF143" t="str">
            <v>Líquido - Oftálmica</v>
          </cell>
          <cell r="AG143">
            <v>96277.356666666659</v>
          </cell>
          <cell r="AH143" t="str">
            <v>BRIDINE - Brimonidina 10mg/5ml (2mg/1ml) + Brinzolamida 50mg/5ml (10mg/1ml) - Líquido - Oftálmica x 1 - SYNTHESIS</v>
          </cell>
          <cell r="AI143">
            <v>50</v>
          </cell>
          <cell r="AJ143" t="str">
            <v>mg</v>
          </cell>
          <cell r="AK143" t="str">
            <v>NO</v>
          </cell>
          <cell r="AL143" t="str">
            <v>SI</v>
          </cell>
          <cell r="AM143" t="str">
            <v>NO</v>
          </cell>
          <cell r="AN143" t="str">
            <v>NO</v>
          </cell>
          <cell r="AO143">
            <v>10000</v>
          </cell>
          <cell r="AP143" t="str">
            <v>SI</v>
          </cell>
          <cell r="AQ143" t="str">
            <v>S01EC54</v>
          </cell>
          <cell r="AR143" t="str">
            <v>Brimonidina + Brinzolamida</v>
          </cell>
        </row>
        <row r="144">
          <cell r="AD144">
            <v>852</v>
          </cell>
          <cell r="AE144" t="str">
            <v>Brimonidina + Brinzolamida Líquido - Oftálmica</v>
          </cell>
          <cell r="AF144" t="str">
            <v>Líquido - Oftálmica</v>
          </cell>
          <cell r="AG144">
            <v>57766.413999999997</v>
          </cell>
          <cell r="AH144" t="str">
            <v>BRIDINE - Brimonidina 6mg/3ml (2mg/1ml) + Brinzolamida 30mg/3ml (10mg/1ml) - Líquido - Oftálmica x 1 - SYNTHESIS</v>
          </cell>
          <cell r="AI144">
            <v>30</v>
          </cell>
          <cell r="AJ144" t="str">
            <v>mg</v>
          </cell>
          <cell r="AK144" t="str">
            <v>NO</v>
          </cell>
          <cell r="AL144" t="str">
            <v>SI</v>
          </cell>
          <cell r="AM144" t="str">
            <v>NO</v>
          </cell>
          <cell r="AN144" t="str">
            <v>NO</v>
          </cell>
          <cell r="AO144">
            <v>10000</v>
          </cell>
          <cell r="AP144" t="str">
            <v>SI</v>
          </cell>
          <cell r="AQ144" t="str">
            <v>S01EC54</v>
          </cell>
          <cell r="AR144" t="str">
            <v>Brimonidina + Brinzolamida</v>
          </cell>
        </row>
        <row r="145">
          <cell r="AD145">
            <v>867</v>
          </cell>
          <cell r="AE145" t="str">
            <v>Diosmin Sólido - Oral</v>
          </cell>
          <cell r="AF145" t="str">
            <v>Sólido - Oral</v>
          </cell>
          <cell r="AG145">
            <v>48174.80626654443</v>
          </cell>
          <cell r="AH145" t="str">
            <v>VENACUR - Diosmin 450mg/1U - Sólido - Oral x 20 - BIOCHEM</v>
          </cell>
          <cell r="AI145">
            <v>9000</v>
          </cell>
          <cell r="AJ145" t="str">
            <v>mg</v>
          </cell>
          <cell r="AK145" t="str">
            <v>SI</v>
          </cell>
          <cell r="AL145" t="str">
            <v>SI</v>
          </cell>
          <cell r="AM145" t="str">
            <v>NO</v>
          </cell>
          <cell r="AN145" t="str">
            <v>NO</v>
          </cell>
          <cell r="AO145">
            <v>6078.8147536303986</v>
          </cell>
          <cell r="AP145" t="str">
            <v>NO</v>
          </cell>
          <cell r="AQ145" t="str">
            <v>C05CA03</v>
          </cell>
          <cell r="AR145" t="str">
            <v>Diosmin</v>
          </cell>
        </row>
        <row r="146">
          <cell r="AD146">
            <v>867</v>
          </cell>
          <cell r="AE146" t="str">
            <v>Diosmin Sólido - Oral</v>
          </cell>
          <cell r="AF146" t="str">
            <v>Sólido - Oral</v>
          </cell>
          <cell r="AG146">
            <v>10549.152715832306</v>
          </cell>
          <cell r="AH146" t="str">
            <v>VENACUR - Diosmin 450mg/1U - Sólido - Oral x 3 - BIOCHEM</v>
          </cell>
          <cell r="AI146">
            <v>1350</v>
          </cell>
          <cell r="AJ146" t="str">
            <v>mg</v>
          </cell>
          <cell r="AK146" t="str">
            <v>SI</v>
          </cell>
          <cell r="AL146" t="str">
            <v>SI</v>
          </cell>
          <cell r="AM146" t="str">
            <v>NO</v>
          </cell>
          <cell r="AN146" t="str">
            <v>NO</v>
          </cell>
          <cell r="AO146">
            <v>6078.8147536303986</v>
          </cell>
          <cell r="AP146" t="str">
            <v>SI</v>
          </cell>
          <cell r="AQ146" t="str">
            <v>C05CA03</v>
          </cell>
          <cell r="AR146" t="str">
            <v>Diosmin</v>
          </cell>
        </row>
        <row r="147">
          <cell r="AD147">
            <v>850</v>
          </cell>
          <cell r="AE147" t="str">
            <v>Acido Tioctico Sólido - Oral</v>
          </cell>
          <cell r="AF147" t="str">
            <v>Sólido - Oral</v>
          </cell>
          <cell r="AG147">
            <v>84569.73283938026</v>
          </cell>
          <cell r="AH147" t="str">
            <v>NUTRABIOTICS A-LIPOR - Acido Tioctico 600mg/1U - Sólido - Oral x 30 - NUTRABIOTICS</v>
          </cell>
          <cell r="AI147">
            <v>18000</v>
          </cell>
          <cell r="AJ147" t="str">
            <v>mg</v>
          </cell>
          <cell r="AK147" t="str">
            <v>SI</v>
          </cell>
          <cell r="AL147" t="str">
            <v>SI</v>
          </cell>
          <cell r="AM147" t="str">
            <v>NO</v>
          </cell>
          <cell r="AN147" t="str">
            <v>NO</v>
          </cell>
          <cell r="AO147">
            <v>3573.8953397901023</v>
          </cell>
          <cell r="AP147" t="str">
            <v>NO</v>
          </cell>
          <cell r="AQ147" t="str">
            <v>A16AX01</v>
          </cell>
          <cell r="AR147" t="str">
            <v>Acido Tioctico</v>
          </cell>
        </row>
        <row r="148">
          <cell r="AD148">
            <v>850</v>
          </cell>
          <cell r="AE148" t="str">
            <v>Acido Tioctico Sólido - Oral</v>
          </cell>
          <cell r="AF148" t="str">
            <v>Sólido - Oral</v>
          </cell>
          <cell r="AG148">
            <v>125854.68077773019</v>
          </cell>
          <cell r="AH148" t="str">
            <v>NUTRABIOTICS A-LIPOR - Acido Tioctico 600mg/1U - Sólido - Oral x 60 - NUTRABIOTICS</v>
          </cell>
          <cell r="AI148">
            <v>36000</v>
          </cell>
          <cell r="AJ148" t="str">
            <v>mg</v>
          </cell>
          <cell r="AK148" t="str">
            <v>SI</v>
          </cell>
          <cell r="AL148" t="str">
            <v>SI</v>
          </cell>
          <cell r="AM148" t="str">
            <v>NO</v>
          </cell>
          <cell r="AN148" t="str">
            <v>NO</v>
          </cell>
          <cell r="AO148">
            <v>3573.8953397901023</v>
          </cell>
          <cell r="AP148" t="str">
            <v>NO</v>
          </cell>
          <cell r="AQ148" t="str">
            <v>A16AX01</v>
          </cell>
          <cell r="AR148" t="str">
            <v>Acido Tioctico</v>
          </cell>
        </row>
        <row r="149">
          <cell r="AD149">
            <v>850</v>
          </cell>
          <cell r="AE149" t="str">
            <v>Acido Tioctico Sólido - Oral</v>
          </cell>
          <cell r="AF149" t="str">
            <v>Sólido - Oral</v>
          </cell>
          <cell r="AG149">
            <v>253709.19851814077</v>
          </cell>
          <cell r="AH149" t="str">
            <v>NUTRABIOTICS A-LIPOR - Acido Tioctico 600mg/1U - Sólido - Oral x 90 - NUTRABIOTICS</v>
          </cell>
          <cell r="AI149">
            <v>54000</v>
          </cell>
          <cell r="AJ149" t="str">
            <v>mg</v>
          </cell>
          <cell r="AK149" t="str">
            <v>SI</v>
          </cell>
          <cell r="AL149" t="str">
            <v>SI</v>
          </cell>
          <cell r="AM149" t="str">
            <v>NO</v>
          </cell>
          <cell r="AN149" t="str">
            <v>NO</v>
          </cell>
          <cell r="AO149">
            <v>3573.8953397901023</v>
          </cell>
          <cell r="AP149" t="str">
            <v>NO</v>
          </cell>
          <cell r="AQ149" t="str">
            <v>A16AX01</v>
          </cell>
          <cell r="AR149" t="str">
            <v>Acido Tioctico</v>
          </cell>
        </row>
        <row r="150">
          <cell r="AD150">
            <v>850</v>
          </cell>
          <cell r="AE150" t="str">
            <v>Acido Tioctico Sólido - Oral</v>
          </cell>
          <cell r="AF150" t="str">
            <v>Sólido - Oral</v>
          </cell>
          <cell r="AG150">
            <v>11275.964378584034</v>
          </cell>
          <cell r="AH150" t="str">
            <v>NUTRABIOTICS A-LIPOR - Acido Tioctico 600mg/1U - Sólido - Oral x 4 - NUTRABIOTICS</v>
          </cell>
          <cell r="AI150">
            <v>2400</v>
          </cell>
          <cell r="AJ150" t="str">
            <v>mg</v>
          </cell>
          <cell r="AK150" t="str">
            <v>SI</v>
          </cell>
          <cell r="AL150" t="str">
            <v>SI</v>
          </cell>
          <cell r="AM150" t="str">
            <v>NO</v>
          </cell>
          <cell r="AN150" t="str">
            <v>NO</v>
          </cell>
          <cell r="AO150">
            <v>3573.8953397901023</v>
          </cell>
          <cell r="AP150" t="str">
            <v>SI</v>
          </cell>
          <cell r="AQ150" t="str">
            <v>A16AX01</v>
          </cell>
          <cell r="AR150" t="str">
            <v>Acido Tioctico</v>
          </cell>
        </row>
        <row r="151">
          <cell r="AD151">
            <v>851</v>
          </cell>
          <cell r="AE151" t="str">
            <v>Acido Tioctico Líquido/Sólido - Inyectable</v>
          </cell>
          <cell r="AF151" t="str">
            <v>Líquido/Sólido - Inyectable</v>
          </cell>
          <cell r="AG151">
            <v>51430.549786140647</v>
          </cell>
          <cell r="AH151" t="str">
            <v>A-LIPOR - Acido Tioctico 600mg/1U - Líquido/Sólido - Inyectable x 1 - NUTRABIOTICS</v>
          </cell>
          <cell r="AI151">
            <v>600</v>
          </cell>
          <cell r="AJ151" t="str">
            <v>mg</v>
          </cell>
          <cell r="AK151" t="str">
            <v>SI</v>
          </cell>
          <cell r="AL151" t="str">
            <v>SI</v>
          </cell>
          <cell r="AM151" t="str">
            <v>NO</v>
          </cell>
          <cell r="AN151" t="str">
            <v>NO</v>
          </cell>
          <cell r="AO151">
            <v>10000</v>
          </cell>
          <cell r="AP151" t="str">
            <v>NO</v>
          </cell>
          <cell r="AQ151" t="str">
            <v>A16AX01</v>
          </cell>
          <cell r="AR151" t="str">
            <v>Acido Tioctico</v>
          </cell>
        </row>
        <row r="152">
          <cell r="AD152">
            <v>851</v>
          </cell>
          <cell r="AE152" t="str">
            <v>Acido Tioctico Líquido/Sólido - Inyectable</v>
          </cell>
          <cell r="AF152" t="str">
            <v>Líquido/Sólido - Inyectable</v>
          </cell>
          <cell r="AG152">
            <v>102861.09957228129</v>
          </cell>
          <cell r="AH152" t="str">
            <v>A-LIPOR - Acido Tioctico 600mg/1U - Líquido/Sólido - Inyectable x 2 - NUTRABIOTICS</v>
          </cell>
          <cell r="AI152">
            <v>1200</v>
          </cell>
          <cell r="AJ152" t="str">
            <v>mg</v>
          </cell>
          <cell r="AK152" t="str">
            <v>SI</v>
          </cell>
          <cell r="AL152" t="str">
            <v>SI</v>
          </cell>
          <cell r="AM152" t="str">
            <v>NO</v>
          </cell>
          <cell r="AN152" t="str">
            <v>NO</v>
          </cell>
          <cell r="AO152">
            <v>10000</v>
          </cell>
          <cell r="AP152" t="str">
            <v>NO</v>
          </cell>
          <cell r="AQ152" t="str">
            <v>A16AX01</v>
          </cell>
          <cell r="AR152" t="str">
            <v>Acido Tioctico</v>
          </cell>
        </row>
        <row r="153">
          <cell r="AD153">
            <v>851</v>
          </cell>
          <cell r="AE153" t="str">
            <v>Acido Tioctico Líquido/Sólido - Inyectable</v>
          </cell>
          <cell r="AF153" t="str">
            <v>Líquido/Sólido - Inyectable</v>
          </cell>
          <cell r="AG153">
            <v>154291.64935842194</v>
          </cell>
          <cell r="AH153" t="str">
            <v>A-LIPOR - Acido Tioctico 600mg/1U - Líquido/Sólido - Inyectable x 3 - NUTRABIOTICS</v>
          </cell>
          <cell r="AI153">
            <v>1800</v>
          </cell>
          <cell r="AJ153" t="str">
            <v>mg</v>
          </cell>
          <cell r="AK153" t="str">
            <v>SI</v>
          </cell>
          <cell r="AL153" t="str">
            <v>SI</v>
          </cell>
          <cell r="AM153" t="str">
            <v>NO</v>
          </cell>
          <cell r="AN153" t="str">
            <v>NO</v>
          </cell>
          <cell r="AO153">
            <v>10000</v>
          </cell>
          <cell r="AP153" t="str">
            <v>NO</v>
          </cell>
          <cell r="AQ153" t="str">
            <v>A16AX01</v>
          </cell>
          <cell r="AR153" t="str">
            <v>Acido Tioctico</v>
          </cell>
        </row>
        <row r="154">
          <cell r="AD154">
            <v>851</v>
          </cell>
          <cell r="AE154" t="str">
            <v>Acido Tioctico Líquido/Sólido - Inyectable</v>
          </cell>
          <cell r="AF154" t="str">
            <v>Líquido/Sólido - Inyectable</v>
          </cell>
          <cell r="AG154">
            <v>257152.74893070327</v>
          </cell>
          <cell r="AH154" t="str">
            <v>A-LIPOR - Acido Tioctico 600mg/1U - Líquido/Sólido - Inyectable x 5 - NUTRABIOTICS</v>
          </cell>
          <cell r="AI154">
            <v>3000</v>
          </cell>
          <cell r="AJ154" t="str">
            <v>mg</v>
          </cell>
          <cell r="AK154" t="str">
            <v>SI</v>
          </cell>
          <cell r="AL154" t="str">
            <v>SI</v>
          </cell>
          <cell r="AM154" t="str">
            <v>NO</v>
          </cell>
          <cell r="AN154" t="str">
            <v>NO</v>
          </cell>
          <cell r="AO154">
            <v>10000</v>
          </cell>
          <cell r="AP154" t="str">
            <v>NO</v>
          </cell>
          <cell r="AQ154" t="str">
            <v>A16AX01</v>
          </cell>
          <cell r="AR154" t="str">
            <v>Acido Tioctico</v>
          </cell>
        </row>
        <row r="155">
          <cell r="AD155">
            <v>861</v>
          </cell>
          <cell r="AE155" t="str">
            <v>Eliglustat Sólido - Oral</v>
          </cell>
          <cell r="AF155" t="str">
            <v>Sólido - Oral</v>
          </cell>
          <cell r="AG155">
            <v>53454000</v>
          </cell>
          <cell r="AH155" t="str">
            <v>CERDELGA - Eliglustat 84mg/1U - Sólido - Oral x 60 - GENZYME</v>
          </cell>
          <cell r="AI155">
            <v>5040</v>
          </cell>
          <cell r="AJ155" t="str">
            <v>mg</v>
          </cell>
          <cell r="AK155" t="str">
            <v>SI</v>
          </cell>
          <cell r="AL155" t="str">
            <v>SI</v>
          </cell>
          <cell r="AM155" t="str">
            <v>NO</v>
          </cell>
          <cell r="AN155" t="str">
            <v>NO</v>
          </cell>
          <cell r="AO155">
            <v>10000</v>
          </cell>
          <cell r="AP155" t="str">
            <v>NO</v>
          </cell>
          <cell r="AQ155" t="str">
            <v>A16AX10</v>
          </cell>
          <cell r="AR155" t="str">
            <v>Eliglustat</v>
          </cell>
        </row>
        <row r="156">
          <cell r="AD156">
            <v>861</v>
          </cell>
          <cell r="AE156" t="str">
            <v>Eliglustat Sólido - Oral</v>
          </cell>
          <cell r="AF156" t="str">
            <v>Sólido - Oral</v>
          </cell>
          <cell r="AG156">
            <v>49890400</v>
          </cell>
          <cell r="AH156" t="str">
            <v>CERDELGA - Eliglustat 84mg/1U - Sólido - Oral x 56 - GENZYME</v>
          </cell>
          <cell r="AI156">
            <v>4704</v>
          </cell>
          <cell r="AJ156" t="str">
            <v>mg</v>
          </cell>
          <cell r="AK156" t="str">
            <v>SI</v>
          </cell>
          <cell r="AL156" t="str">
            <v>SI</v>
          </cell>
          <cell r="AM156" t="str">
            <v>NO</v>
          </cell>
          <cell r="AN156" t="str">
            <v>NO</v>
          </cell>
          <cell r="AO156">
            <v>10000</v>
          </cell>
          <cell r="AP156" t="str">
            <v>NO</v>
          </cell>
          <cell r="AQ156" t="str">
            <v>A16AX10</v>
          </cell>
          <cell r="AR156" t="str">
            <v>Eliglustat</v>
          </cell>
        </row>
        <row r="157">
          <cell r="AD157">
            <v>861</v>
          </cell>
          <cell r="AE157" t="str">
            <v>Eliglustat Sólido - Oral</v>
          </cell>
          <cell r="AF157" t="str">
            <v>Sólido - Oral</v>
          </cell>
          <cell r="AG157">
            <v>26727000</v>
          </cell>
          <cell r="AH157" t="str">
            <v>CERDELGA - Eliglustat 84mg/1U - Sólido - Oral x 30 - GENZYME</v>
          </cell>
          <cell r="AI157">
            <v>2520</v>
          </cell>
          <cell r="AJ157" t="str">
            <v>mg</v>
          </cell>
          <cell r="AK157" t="str">
            <v>SI</v>
          </cell>
          <cell r="AL157" t="str">
            <v>SI</v>
          </cell>
          <cell r="AM157" t="str">
            <v>NO</v>
          </cell>
          <cell r="AN157" t="str">
            <v>NO</v>
          </cell>
          <cell r="AO157">
            <v>10000</v>
          </cell>
          <cell r="AP157" t="str">
            <v>NO</v>
          </cell>
          <cell r="AQ157" t="str">
            <v>A16AX10</v>
          </cell>
          <cell r="AR157" t="str">
            <v>Eliglustat</v>
          </cell>
        </row>
        <row r="158">
          <cell r="AD158">
            <v>861</v>
          </cell>
          <cell r="AE158" t="str">
            <v>Eliglustat Sólido - Oral</v>
          </cell>
          <cell r="AF158" t="str">
            <v>Sólido - Oral</v>
          </cell>
          <cell r="AG158">
            <v>24945200</v>
          </cell>
          <cell r="AH158" t="str">
            <v>CERDELGA - Eliglustat 84mg/1U - Sólido - Oral x 28 - GENZYME</v>
          </cell>
          <cell r="AI158">
            <v>2352</v>
          </cell>
          <cell r="AJ158" t="str">
            <v>mg</v>
          </cell>
          <cell r="AK158" t="str">
            <v>SI</v>
          </cell>
          <cell r="AL158" t="str">
            <v>SI</v>
          </cell>
          <cell r="AM158" t="str">
            <v>NO</v>
          </cell>
          <cell r="AN158" t="str">
            <v>NO</v>
          </cell>
          <cell r="AO158">
            <v>10000</v>
          </cell>
          <cell r="AP158" t="str">
            <v>NO</v>
          </cell>
          <cell r="AQ158" t="str">
            <v>A16AX10</v>
          </cell>
          <cell r="AR158" t="str">
            <v>Eliglustat</v>
          </cell>
        </row>
        <row r="159">
          <cell r="AD159">
            <v>861</v>
          </cell>
          <cell r="AE159" t="str">
            <v>Eliglustat Sólido - Oral</v>
          </cell>
          <cell r="AF159" t="str">
            <v>Sólido - Oral</v>
          </cell>
          <cell r="AG159">
            <v>53454000</v>
          </cell>
          <cell r="AH159" t="str">
            <v>CERDELGA - Eliglustat 84mg/1U - Sólido - Oral x 60 - GENZYME</v>
          </cell>
          <cell r="AI159">
            <v>5040</v>
          </cell>
          <cell r="AJ159" t="str">
            <v>mg</v>
          </cell>
          <cell r="AK159" t="str">
            <v>SI</v>
          </cell>
          <cell r="AL159" t="str">
            <v>SI</v>
          </cell>
          <cell r="AM159" t="str">
            <v>NO</v>
          </cell>
          <cell r="AN159" t="str">
            <v>NO</v>
          </cell>
          <cell r="AO159">
            <v>10000</v>
          </cell>
          <cell r="AP159" t="str">
            <v>NO</v>
          </cell>
          <cell r="AQ159" t="str">
            <v>A16AX10</v>
          </cell>
          <cell r="AR159" t="str">
            <v>Eliglustat</v>
          </cell>
        </row>
        <row r="160">
          <cell r="AD160">
            <v>871</v>
          </cell>
          <cell r="AE160" t="str">
            <v>Pirfenidona Sólido - Oral</v>
          </cell>
          <cell r="AF160" t="str">
            <v>Sólido - Oral</v>
          </cell>
          <cell r="AG160">
            <v>7071395.6610871227</v>
          </cell>
          <cell r="AH160" t="str">
            <v>ESBRIET - Pirfenidona 267mg/1U - Sólido - Oral x 270 - ROCHE</v>
          </cell>
          <cell r="AI160">
            <v>72090</v>
          </cell>
          <cell r="AJ160" t="str">
            <v>mg</v>
          </cell>
          <cell r="AK160" t="str">
            <v>SI</v>
          </cell>
          <cell r="AL160" t="str">
            <v>SI</v>
          </cell>
          <cell r="AM160" t="str">
            <v>NO</v>
          </cell>
          <cell r="AN160" t="str">
            <v>NO</v>
          </cell>
          <cell r="AO160">
            <v>10000</v>
          </cell>
          <cell r="AP160" t="str">
            <v>NO</v>
          </cell>
          <cell r="AQ160" t="str">
            <v>L04AX05</v>
          </cell>
          <cell r="AR160" t="str">
            <v>Pirfenidona</v>
          </cell>
        </row>
        <row r="161">
          <cell r="AD161">
            <v>871</v>
          </cell>
          <cell r="AE161" t="str">
            <v>Pirfenidona Sólido - Oral</v>
          </cell>
          <cell r="AF161" t="str">
            <v>Sólido - Oral</v>
          </cell>
          <cell r="AG161">
            <v>7071395.6610871237</v>
          </cell>
          <cell r="AH161" t="str">
            <v>ESBRIET - Pirfenidona 267mg/1U - Sólido - Oral x 270 - ROCHE</v>
          </cell>
          <cell r="AI161">
            <v>72090</v>
          </cell>
          <cell r="AJ161" t="str">
            <v>mg</v>
          </cell>
          <cell r="AK161" t="str">
            <v>SI</v>
          </cell>
          <cell r="AL161" t="str">
            <v>SI</v>
          </cell>
          <cell r="AM161" t="str">
            <v>NO</v>
          </cell>
          <cell r="AN161" t="str">
            <v>NO</v>
          </cell>
          <cell r="AO161">
            <v>10000</v>
          </cell>
          <cell r="AP161" t="str">
            <v>SI</v>
          </cell>
          <cell r="AQ161" t="str">
            <v>L04AX05</v>
          </cell>
          <cell r="AR161" t="str">
            <v>Pirfenidona</v>
          </cell>
        </row>
        <row r="162">
          <cell r="AD162">
            <v>860</v>
          </cell>
          <cell r="AE162" t="str">
            <v>Tofacitinib Sólido - Oral</v>
          </cell>
          <cell r="AF162" t="str">
            <v>Sólido - Oral</v>
          </cell>
          <cell r="AG162">
            <v>463726.9672460226</v>
          </cell>
          <cell r="AH162" t="str">
            <v>XELJANZ XR - Tofacitinib 11mg/1U - Sólido - Oral x 7 - PFIZER</v>
          </cell>
          <cell r="AI162">
            <v>77</v>
          </cell>
          <cell r="AJ162" t="str">
            <v>mg</v>
          </cell>
          <cell r="AK162" t="str">
            <v>SI</v>
          </cell>
          <cell r="AL162" t="str">
            <v>SI</v>
          </cell>
          <cell r="AM162" t="str">
            <v>NO</v>
          </cell>
          <cell r="AN162" t="str">
            <v>NO</v>
          </cell>
          <cell r="AO162">
            <v>10000</v>
          </cell>
          <cell r="AP162" t="str">
            <v>NO</v>
          </cell>
          <cell r="AQ162" t="str">
            <v>L04AA29</v>
          </cell>
          <cell r="AR162" t="str">
            <v>Tofacitinib</v>
          </cell>
        </row>
        <row r="163">
          <cell r="AD163">
            <v>860</v>
          </cell>
          <cell r="AE163" t="str">
            <v>Tofacitinib Sólido - Oral</v>
          </cell>
          <cell r="AF163" t="str">
            <v>Sólido - Oral</v>
          </cell>
          <cell r="AG163">
            <v>5962203.8645917196</v>
          </cell>
          <cell r="AH163" t="str">
            <v>XELJANZ XR - Tofacitinib 11mg/1U - Sólido - Oral x 90 - PFIZER</v>
          </cell>
          <cell r="AI163">
            <v>990</v>
          </cell>
          <cell r="AJ163" t="str">
            <v>mg</v>
          </cell>
          <cell r="AK163" t="str">
            <v>SI</v>
          </cell>
          <cell r="AL163" t="str">
            <v>SI</v>
          </cell>
          <cell r="AM163" t="str">
            <v>NO</v>
          </cell>
          <cell r="AN163" t="str">
            <v>NO</v>
          </cell>
          <cell r="AO163">
            <v>10000</v>
          </cell>
          <cell r="AP163" t="str">
            <v>SI</v>
          </cell>
          <cell r="AQ163" t="str">
            <v>L04AA29</v>
          </cell>
          <cell r="AR163" t="str">
            <v>Tofacitinib</v>
          </cell>
        </row>
        <row r="164">
          <cell r="AD164">
            <v>860</v>
          </cell>
          <cell r="AE164" t="str">
            <v>Tofacitinib Sólido - Oral</v>
          </cell>
          <cell r="AF164" t="str">
            <v>Sólido - Oral</v>
          </cell>
          <cell r="AG164">
            <v>927453.9344920452</v>
          </cell>
          <cell r="AH164" t="str">
            <v>XELJANZ XR - Tofacitinib 11mg/1U - Sólido - Oral x 14 - PFIZER</v>
          </cell>
          <cell r="AI164">
            <v>154</v>
          </cell>
          <cell r="AJ164" t="str">
            <v>mg</v>
          </cell>
          <cell r="AK164" t="str">
            <v>SI</v>
          </cell>
          <cell r="AL164" t="str">
            <v>SI</v>
          </cell>
          <cell r="AM164" t="str">
            <v>NO</v>
          </cell>
          <cell r="AN164" t="str">
            <v>NO</v>
          </cell>
          <cell r="AO164">
            <v>10000</v>
          </cell>
          <cell r="AP164" t="str">
            <v>NO</v>
          </cell>
          <cell r="AQ164" t="str">
            <v>L04AA29</v>
          </cell>
          <cell r="AR164" t="str">
            <v>Tofacitinib</v>
          </cell>
        </row>
        <row r="165">
          <cell r="AD165">
            <v>860</v>
          </cell>
          <cell r="AE165" t="str">
            <v>Tofacitinib Sólido - Oral</v>
          </cell>
          <cell r="AF165" t="str">
            <v>Sólido - Oral</v>
          </cell>
          <cell r="AG165">
            <v>1889413.0310124292</v>
          </cell>
          <cell r="AH165" t="str">
            <v>XELJANZ XR - Tofacitinib 11mg/1U - Sólido - Oral x 30 - PFIZER</v>
          </cell>
          <cell r="AI165">
            <v>330</v>
          </cell>
          <cell r="AJ165" t="str">
            <v>mg</v>
          </cell>
          <cell r="AK165" t="str">
            <v>SI</v>
          </cell>
          <cell r="AL165" t="str">
            <v>SI</v>
          </cell>
          <cell r="AM165" t="str">
            <v>NO</v>
          </cell>
          <cell r="AN165" t="str">
            <v>NO</v>
          </cell>
          <cell r="AO165">
            <v>10000</v>
          </cell>
          <cell r="AP165" t="str">
            <v>NO</v>
          </cell>
          <cell r="AQ165" t="str">
            <v>L04AA29</v>
          </cell>
          <cell r="AR165" t="str">
            <v>Tofacitinib</v>
          </cell>
        </row>
        <row r="166">
          <cell r="AD166">
            <v>860</v>
          </cell>
          <cell r="AE166" t="str">
            <v>Tofacitinib Sólido - Oral</v>
          </cell>
          <cell r="AF166" t="str">
            <v>Sólido - Oral</v>
          </cell>
          <cell r="AG166">
            <v>3974802.5763944793</v>
          </cell>
          <cell r="AH166" t="str">
            <v>XELJANZ XR - Tofacitinib 11mg/1U - Sólido - Oral x 60 - PFIZER</v>
          </cell>
          <cell r="AI166">
            <v>660</v>
          </cell>
          <cell r="AJ166" t="str">
            <v>mg</v>
          </cell>
          <cell r="AK166" t="str">
            <v>SI</v>
          </cell>
          <cell r="AL166" t="str">
            <v>SI</v>
          </cell>
          <cell r="AM166" t="str">
            <v>NO</v>
          </cell>
          <cell r="AN166" t="str">
            <v>NO</v>
          </cell>
          <cell r="AO166">
            <v>10000</v>
          </cell>
          <cell r="AP166" t="str">
            <v>NO</v>
          </cell>
          <cell r="AQ166" t="str">
            <v>L04AA29</v>
          </cell>
          <cell r="AR166" t="str">
            <v>Tofacitinib</v>
          </cell>
        </row>
        <row r="167">
          <cell r="AD167">
            <v>860</v>
          </cell>
          <cell r="AE167" t="str">
            <v>Tofacitinib Sólido - Oral</v>
          </cell>
          <cell r="AF167" t="str">
            <v>Sólido - Oral</v>
          </cell>
          <cell r="AG167">
            <v>5962203.8645917196</v>
          </cell>
          <cell r="AH167" t="str">
            <v>XELJANZ XR - Tofacitinib 11mg/1U - Sólido - Oral x 90 - PFIZER</v>
          </cell>
          <cell r="AI167">
            <v>990</v>
          </cell>
          <cell r="AJ167" t="str">
            <v>mg</v>
          </cell>
          <cell r="AK167" t="str">
            <v>SI</v>
          </cell>
          <cell r="AL167" t="str">
            <v>SI</v>
          </cell>
          <cell r="AM167" t="str">
            <v>NO</v>
          </cell>
          <cell r="AN167" t="str">
            <v>NO</v>
          </cell>
          <cell r="AO167">
            <v>10000</v>
          </cell>
          <cell r="AP167" t="str">
            <v>NO</v>
          </cell>
          <cell r="AQ167" t="str">
            <v>L04AA29</v>
          </cell>
          <cell r="AR167" t="str">
            <v>Tofacitinib</v>
          </cell>
        </row>
        <row r="168">
          <cell r="AD168">
            <v>860</v>
          </cell>
          <cell r="AE168" t="str">
            <v>Tofacitinib Sólido - Oral</v>
          </cell>
          <cell r="AF168" t="str">
            <v>Sólido - Oral</v>
          </cell>
          <cell r="AG168">
            <v>463726.9672460226</v>
          </cell>
          <cell r="AH168" t="str">
            <v>XELJANZ XR - Tofacitinib 11mg/1U - Sólido - Oral x 7 - PFIZER</v>
          </cell>
          <cell r="AI168">
            <v>77</v>
          </cell>
          <cell r="AJ168" t="str">
            <v>mg</v>
          </cell>
          <cell r="AK168" t="str">
            <v>SI</v>
          </cell>
          <cell r="AL168" t="str">
            <v>SI</v>
          </cell>
          <cell r="AM168" t="str">
            <v>NO</v>
          </cell>
          <cell r="AN168" t="str">
            <v>NO</v>
          </cell>
          <cell r="AO168">
            <v>10000</v>
          </cell>
          <cell r="AP168" t="str">
            <v>SI</v>
          </cell>
          <cell r="AQ168" t="str">
            <v>L04AA29</v>
          </cell>
          <cell r="AR168" t="str">
            <v>Tofacitinib</v>
          </cell>
        </row>
        <row r="169">
          <cell r="AD169">
            <v>860</v>
          </cell>
          <cell r="AE169" t="str">
            <v>Tofacitinib Sólido - Oral</v>
          </cell>
          <cell r="AF169" t="str">
            <v>Sólido - Oral</v>
          </cell>
          <cell r="AG169">
            <v>927453.9344920452</v>
          </cell>
          <cell r="AH169" t="str">
            <v>XELJANZ XR - Tofacitinib 11mg/1U - Sólido - Oral x 14 - PFIZER</v>
          </cell>
          <cell r="AI169">
            <v>154</v>
          </cell>
          <cell r="AJ169" t="str">
            <v>mg</v>
          </cell>
          <cell r="AK169" t="str">
            <v>SI</v>
          </cell>
          <cell r="AL169" t="str">
            <v>SI</v>
          </cell>
          <cell r="AM169" t="str">
            <v>NO</v>
          </cell>
          <cell r="AN169" t="str">
            <v>NO</v>
          </cell>
          <cell r="AO169">
            <v>10000</v>
          </cell>
          <cell r="AP169" t="str">
            <v>SI</v>
          </cell>
          <cell r="AQ169" t="str">
            <v>L04AA29</v>
          </cell>
          <cell r="AR169" t="str">
            <v>Tofacitinib</v>
          </cell>
        </row>
        <row r="170">
          <cell r="AD170">
            <v>860</v>
          </cell>
          <cell r="AE170" t="str">
            <v>Tofacitinib Sólido - Oral</v>
          </cell>
          <cell r="AF170" t="str">
            <v>Sólido - Oral</v>
          </cell>
          <cell r="AG170">
            <v>1987401.2881972396</v>
          </cell>
          <cell r="AH170" t="str">
            <v>XELJANZ XR - Tofacitinib 11mg/1U - Sólido - Oral x 30 - PFIZER</v>
          </cell>
          <cell r="AI170">
            <v>330</v>
          </cell>
          <cell r="AJ170" t="str">
            <v>mg</v>
          </cell>
          <cell r="AK170" t="str">
            <v>SI</v>
          </cell>
          <cell r="AL170" t="str">
            <v>SI</v>
          </cell>
          <cell r="AM170" t="str">
            <v>NO</v>
          </cell>
          <cell r="AN170" t="str">
            <v>NO</v>
          </cell>
          <cell r="AO170">
            <v>10000</v>
          </cell>
          <cell r="AP170" t="str">
            <v>SI</v>
          </cell>
          <cell r="AQ170" t="str">
            <v>L04AA29</v>
          </cell>
          <cell r="AR170" t="str">
            <v>Tofacitinib</v>
          </cell>
        </row>
        <row r="171">
          <cell r="AD171">
            <v>860</v>
          </cell>
          <cell r="AE171" t="str">
            <v>Tofacitinib Sólido - Oral</v>
          </cell>
          <cell r="AF171" t="str">
            <v>Sólido - Oral</v>
          </cell>
          <cell r="AG171">
            <v>3974802.5763944793</v>
          </cell>
          <cell r="AH171" t="str">
            <v>XELJANZ XR - Tofacitinib 11mg/1U - Sólido - Oral x 60 - PFIZER</v>
          </cell>
          <cell r="AI171">
            <v>660</v>
          </cell>
          <cell r="AJ171" t="str">
            <v>mg</v>
          </cell>
          <cell r="AK171" t="str">
            <v>SI</v>
          </cell>
          <cell r="AL171" t="str">
            <v>SI</v>
          </cell>
          <cell r="AM171" t="str">
            <v>NO</v>
          </cell>
          <cell r="AN171" t="str">
            <v>NO</v>
          </cell>
          <cell r="AO171">
            <v>10000</v>
          </cell>
          <cell r="AP171" t="str">
            <v>SI</v>
          </cell>
          <cell r="AQ171" t="str">
            <v>L04AA29</v>
          </cell>
          <cell r="AR171" t="str">
            <v>Tofacitinib</v>
          </cell>
        </row>
        <row r="172">
          <cell r="AD172">
            <v>865</v>
          </cell>
          <cell r="AE172" t="str">
            <v>Ecalantida Líquido/Sólido - Inyectable</v>
          </cell>
          <cell r="AF172" t="str">
            <v>Líquido/Sólido - Inyectable</v>
          </cell>
          <cell r="AG172">
            <v>5400000</v>
          </cell>
          <cell r="AH172" t="str">
            <v>KALBITOR - Ecalantida 10mg/1ml (10mg/1ml) - Líquido/Sólido - Inyectable x 3 - PINT PHARMA</v>
          </cell>
          <cell r="AI172">
            <v>30</v>
          </cell>
          <cell r="AJ172" t="str">
            <v>mg</v>
          </cell>
          <cell r="AK172" t="str">
            <v>SI</v>
          </cell>
          <cell r="AL172" t="str">
            <v>SI</v>
          </cell>
          <cell r="AM172" t="str">
            <v>NO</v>
          </cell>
          <cell r="AN172" t="str">
            <v>NO</v>
          </cell>
          <cell r="AO172">
            <v>10000</v>
          </cell>
          <cell r="AP172" t="str">
            <v>NO</v>
          </cell>
          <cell r="AQ172" t="str">
            <v>B06AC03</v>
          </cell>
          <cell r="AR172" t="str">
            <v>Ecalantida</v>
          </cell>
        </row>
        <row r="173">
          <cell r="AD173">
            <v>850</v>
          </cell>
          <cell r="AE173" t="str">
            <v>Acido Tioctico Sólido - Oral</v>
          </cell>
          <cell r="AF173" t="str">
            <v>Sólido - Oral</v>
          </cell>
          <cell r="AG173">
            <v>28189.910946460088</v>
          </cell>
          <cell r="AH173" t="str">
            <v>LIPOTIC - Acido Tioctico 600mg/1U - Sólido - Oral x 10 - PROCAPS</v>
          </cell>
          <cell r="AI173">
            <v>6000</v>
          </cell>
          <cell r="AJ173" t="str">
            <v>mg</v>
          </cell>
          <cell r="AK173" t="str">
            <v>SI</v>
          </cell>
          <cell r="AL173" t="str">
            <v>SI</v>
          </cell>
          <cell r="AM173" t="str">
            <v>NO</v>
          </cell>
          <cell r="AN173" t="str">
            <v>NO</v>
          </cell>
          <cell r="AO173">
            <v>3573.8953397901023</v>
          </cell>
          <cell r="AP173" t="str">
            <v>NO</v>
          </cell>
          <cell r="AQ173" t="str">
            <v>A16AX01</v>
          </cell>
          <cell r="AR173" t="str">
            <v>Acido Tioctico</v>
          </cell>
        </row>
        <row r="174">
          <cell r="AD174">
            <v>850</v>
          </cell>
          <cell r="AE174" t="str">
            <v>Acido Tioctico Sólido - Oral</v>
          </cell>
          <cell r="AF174" t="str">
            <v>Sólido - Oral</v>
          </cell>
          <cell r="AG174">
            <v>281899.10946460086</v>
          </cell>
          <cell r="AH174" t="str">
            <v>LIPOTIC - Acido Tioctico 600mg/1U - Sólido - Oral x 100 - PROCAPS</v>
          </cell>
          <cell r="AI174">
            <v>60000</v>
          </cell>
          <cell r="AJ174" t="str">
            <v>mg</v>
          </cell>
          <cell r="AK174" t="str">
            <v>SI</v>
          </cell>
          <cell r="AL174" t="str">
            <v>SI</v>
          </cell>
          <cell r="AM174" t="str">
            <v>NO</v>
          </cell>
          <cell r="AN174" t="str">
            <v>NO</v>
          </cell>
          <cell r="AO174">
            <v>3573.8953397901023</v>
          </cell>
          <cell r="AP174" t="str">
            <v>NO</v>
          </cell>
          <cell r="AQ174" t="str">
            <v>A16AX01</v>
          </cell>
          <cell r="AR174" t="str">
            <v>Acido Tioctico</v>
          </cell>
        </row>
        <row r="175">
          <cell r="AD175">
            <v>850</v>
          </cell>
          <cell r="AE175" t="str">
            <v>Acido Tioctico Sólido - Oral</v>
          </cell>
          <cell r="AF175" t="str">
            <v>Sólido - Oral</v>
          </cell>
          <cell r="AG175">
            <v>338278.93135752104</v>
          </cell>
          <cell r="AH175" t="str">
            <v>LIPOTIC - Acido Tioctico 600mg/1U - Sólido - Oral x 120 - PROCAPS</v>
          </cell>
          <cell r="AI175">
            <v>72000</v>
          </cell>
          <cell r="AJ175" t="str">
            <v>mg</v>
          </cell>
          <cell r="AK175" t="str">
            <v>SI</v>
          </cell>
          <cell r="AL175" t="str">
            <v>SI</v>
          </cell>
          <cell r="AM175" t="str">
            <v>NO</v>
          </cell>
          <cell r="AN175" t="str">
            <v>NO</v>
          </cell>
          <cell r="AO175">
            <v>3573.8953397901023</v>
          </cell>
          <cell r="AP175" t="str">
            <v>NO</v>
          </cell>
          <cell r="AQ175" t="str">
            <v>A16AX01</v>
          </cell>
          <cell r="AR175" t="str">
            <v>Acido Tioctico</v>
          </cell>
        </row>
        <row r="176">
          <cell r="AD176">
            <v>850</v>
          </cell>
          <cell r="AE176" t="str">
            <v>Acido Tioctico Sólido - Oral</v>
          </cell>
          <cell r="AF176" t="str">
            <v>Sólido - Oral</v>
          </cell>
          <cell r="AG176">
            <v>2818.9910946460086</v>
          </cell>
          <cell r="AH176" t="str">
            <v>LIPOTIC - Acido Tioctico 600mg/1U - Sólido - Oral x 1 - PROCAPS</v>
          </cell>
          <cell r="AI176">
            <v>600</v>
          </cell>
          <cell r="AJ176" t="str">
            <v>mg</v>
          </cell>
          <cell r="AK176" t="str">
            <v>SI</v>
          </cell>
          <cell r="AL176" t="str">
            <v>SI</v>
          </cell>
          <cell r="AM176" t="str">
            <v>NO</v>
          </cell>
          <cell r="AN176" t="str">
            <v>NO</v>
          </cell>
          <cell r="AO176">
            <v>3573.8953397901023</v>
          </cell>
          <cell r="AP176" t="str">
            <v>SI</v>
          </cell>
          <cell r="AQ176" t="str">
            <v>A16AX01</v>
          </cell>
          <cell r="AR176" t="str">
            <v>Acido Tioctico</v>
          </cell>
        </row>
        <row r="177">
          <cell r="AD177">
            <v>850</v>
          </cell>
          <cell r="AE177" t="str">
            <v>Acido Tioctico Sólido - Oral</v>
          </cell>
          <cell r="AF177" t="str">
            <v>Sólido - Oral</v>
          </cell>
          <cell r="AG177">
            <v>8456.9732839380267</v>
          </cell>
          <cell r="AH177" t="str">
            <v>LIPOTIC - Acido Tioctico 600mg/1U - Sólido - Oral x 3 - PROCAPS</v>
          </cell>
          <cell r="AI177">
            <v>1800</v>
          </cell>
          <cell r="AJ177" t="str">
            <v>mg</v>
          </cell>
          <cell r="AK177" t="str">
            <v>SI</v>
          </cell>
          <cell r="AL177" t="str">
            <v>SI</v>
          </cell>
          <cell r="AM177" t="str">
            <v>NO</v>
          </cell>
          <cell r="AN177" t="str">
            <v>NO</v>
          </cell>
          <cell r="AO177">
            <v>3573.8953397901023</v>
          </cell>
          <cell r="AP177" t="str">
            <v>SI</v>
          </cell>
          <cell r="AQ177" t="str">
            <v>A16AX01</v>
          </cell>
          <cell r="AR177" t="str">
            <v>Acido Tioctico</v>
          </cell>
        </row>
        <row r="178">
          <cell r="AD178">
            <v>850</v>
          </cell>
          <cell r="AE178" t="str">
            <v>Acido Tioctico Sólido - Oral</v>
          </cell>
          <cell r="AF178" t="str">
            <v>Sólido - Oral</v>
          </cell>
          <cell r="AG178">
            <v>11275.964378584034</v>
          </cell>
          <cell r="AH178" t="str">
            <v>LIPOTIC - Acido Tioctico 600mg/1U - Sólido - Oral x 4 - PROCAPS</v>
          </cell>
          <cell r="AI178">
            <v>2400</v>
          </cell>
          <cell r="AJ178" t="str">
            <v>mg</v>
          </cell>
          <cell r="AK178" t="str">
            <v>SI</v>
          </cell>
          <cell r="AL178" t="str">
            <v>SI</v>
          </cell>
          <cell r="AM178" t="str">
            <v>NO</v>
          </cell>
          <cell r="AN178" t="str">
            <v>NO</v>
          </cell>
          <cell r="AO178">
            <v>3573.8953397901023</v>
          </cell>
          <cell r="AP178" t="str">
            <v>SI</v>
          </cell>
          <cell r="AQ178" t="str">
            <v>A16AX01</v>
          </cell>
          <cell r="AR178" t="str">
            <v>Acido Tioctico</v>
          </cell>
        </row>
        <row r="179">
          <cell r="AD179">
            <v>850</v>
          </cell>
          <cell r="AE179" t="str">
            <v>Acido Tioctico Sólido - Oral</v>
          </cell>
          <cell r="AF179" t="str">
            <v>Sólido - Oral</v>
          </cell>
          <cell r="AG179">
            <v>28189.910946460088</v>
          </cell>
          <cell r="AH179" t="str">
            <v>LIPOTIC - Acido Tioctico 600mg/1U - Sólido - Oral x 10 - PROCAPS</v>
          </cell>
          <cell r="AI179">
            <v>6000</v>
          </cell>
          <cell r="AJ179" t="str">
            <v>mg</v>
          </cell>
          <cell r="AK179" t="str">
            <v>SI</v>
          </cell>
          <cell r="AL179" t="str">
            <v>SI</v>
          </cell>
          <cell r="AM179" t="str">
            <v>NO</v>
          </cell>
          <cell r="AN179" t="str">
            <v>NO</v>
          </cell>
          <cell r="AO179">
            <v>3573.8953397901023</v>
          </cell>
          <cell r="AP179" t="str">
            <v>SI</v>
          </cell>
          <cell r="AQ179" t="str">
            <v>A16AX01</v>
          </cell>
          <cell r="AR179" t="str">
            <v>Acido Tioctico</v>
          </cell>
        </row>
        <row r="180">
          <cell r="AD180">
            <v>850</v>
          </cell>
          <cell r="AE180" t="str">
            <v>Acido Tioctico Sólido - Oral</v>
          </cell>
          <cell r="AF180" t="str">
            <v>Sólido - Oral</v>
          </cell>
          <cell r="AG180">
            <v>28189.910946460088</v>
          </cell>
          <cell r="AH180" t="str">
            <v>LIPOTIC - Acido Tioctico 600mg/1U - Sólido - Oral x 10 - PROCAPS</v>
          </cell>
          <cell r="AI180">
            <v>6000</v>
          </cell>
          <cell r="AJ180" t="str">
            <v>mg</v>
          </cell>
          <cell r="AK180" t="str">
            <v>SI</v>
          </cell>
          <cell r="AL180" t="str">
            <v>SI</v>
          </cell>
          <cell r="AM180" t="str">
            <v>NO</v>
          </cell>
          <cell r="AN180" t="str">
            <v>NO</v>
          </cell>
          <cell r="AO180">
            <v>3573.8953397901023</v>
          </cell>
          <cell r="AP180" t="str">
            <v>SI</v>
          </cell>
          <cell r="AQ180" t="str">
            <v>A16AX01</v>
          </cell>
          <cell r="AR180" t="str">
            <v>Acido Tioctico</v>
          </cell>
        </row>
        <row r="181">
          <cell r="AD181">
            <v>850</v>
          </cell>
          <cell r="AE181" t="str">
            <v>Acido Tioctico Sólido - Oral</v>
          </cell>
          <cell r="AF181" t="str">
            <v>Sólido - Oral</v>
          </cell>
          <cell r="AG181">
            <v>8456.9732839380267</v>
          </cell>
          <cell r="AH181" t="str">
            <v>LIPOTIC - Acido Tioctico 600mg/1U - Sólido - Oral x 3 - PROCAPS</v>
          </cell>
          <cell r="AI181">
            <v>1800</v>
          </cell>
          <cell r="AJ181" t="str">
            <v>mg</v>
          </cell>
          <cell r="AK181" t="str">
            <v>SI</v>
          </cell>
          <cell r="AL181" t="str">
            <v>SI</v>
          </cell>
          <cell r="AM181" t="str">
            <v>NO</v>
          </cell>
          <cell r="AN181" t="str">
            <v>NO</v>
          </cell>
          <cell r="AO181">
            <v>3573.8953397901023</v>
          </cell>
          <cell r="AP181" t="str">
            <v>SI</v>
          </cell>
          <cell r="AQ181" t="str">
            <v>A16AX01</v>
          </cell>
          <cell r="AR181" t="str">
            <v>Acido Tioctico</v>
          </cell>
        </row>
        <row r="182">
          <cell r="AD182">
            <v>850</v>
          </cell>
          <cell r="AE182" t="str">
            <v>Acido Tioctico Sólido - Oral</v>
          </cell>
          <cell r="AF182" t="str">
            <v>Sólido - Oral</v>
          </cell>
          <cell r="AG182">
            <v>14094.955473230044</v>
          </cell>
          <cell r="AH182" t="str">
            <v>LIPOTIC - Acido Tioctico 600mg/1U - Sólido - Oral x 5 - PROCAPS</v>
          </cell>
          <cell r="AI182">
            <v>3000</v>
          </cell>
          <cell r="AJ182" t="str">
            <v>mg</v>
          </cell>
          <cell r="AK182" t="str">
            <v>SI</v>
          </cell>
          <cell r="AL182" t="str">
            <v>SI</v>
          </cell>
          <cell r="AM182" t="str">
            <v>NO</v>
          </cell>
          <cell r="AN182" t="str">
            <v>NO</v>
          </cell>
          <cell r="AO182">
            <v>3573.8953397901023</v>
          </cell>
          <cell r="AP182" t="str">
            <v>SI</v>
          </cell>
          <cell r="AQ182" t="str">
            <v>A16AX01</v>
          </cell>
          <cell r="AR182" t="str">
            <v>Acido Tioctico</v>
          </cell>
        </row>
        <row r="183">
          <cell r="AD183">
            <v>850</v>
          </cell>
          <cell r="AE183" t="str">
            <v>Acido Tioctico Sólido - Oral</v>
          </cell>
          <cell r="AF183" t="str">
            <v>Sólido - Oral</v>
          </cell>
          <cell r="AG183">
            <v>35371.513333333336</v>
          </cell>
          <cell r="AH183" t="str">
            <v>LIPOTIC - Acido Tioctico 600mg/1U - Sólido - Oral x 10 - PROCAPS</v>
          </cell>
          <cell r="AI183">
            <v>6000</v>
          </cell>
          <cell r="AJ183" t="str">
            <v>mg</v>
          </cell>
          <cell r="AK183" t="str">
            <v>SI</v>
          </cell>
          <cell r="AL183" t="str">
            <v>SI</v>
          </cell>
          <cell r="AM183" t="str">
            <v>NO</v>
          </cell>
          <cell r="AN183" t="str">
            <v>NO</v>
          </cell>
          <cell r="AO183">
            <v>3573.8953397901023</v>
          </cell>
          <cell r="AP183" t="str">
            <v>NO</v>
          </cell>
          <cell r="AQ183" t="str">
            <v>A16AX01</v>
          </cell>
          <cell r="AR183" t="str">
            <v>Acido Tioctico</v>
          </cell>
        </row>
        <row r="184">
          <cell r="AD184">
            <v>850</v>
          </cell>
          <cell r="AE184" t="str">
            <v>Acido Tioctico Sólido - Oral</v>
          </cell>
          <cell r="AF184" t="str">
            <v>Sólido - Oral</v>
          </cell>
          <cell r="AG184">
            <v>56379.821892920176</v>
          </cell>
          <cell r="AH184" t="str">
            <v>LIPOTIC - Acido Tioctico 600mg/1U - Sólido - Oral x 20 - PROCAPS</v>
          </cell>
          <cell r="AI184">
            <v>12000</v>
          </cell>
          <cell r="AJ184" t="str">
            <v>mg</v>
          </cell>
          <cell r="AK184" t="str">
            <v>SI</v>
          </cell>
          <cell r="AL184" t="str">
            <v>SI</v>
          </cell>
          <cell r="AM184" t="str">
            <v>NO</v>
          </cell>
          <cell r="AN184" t="str">
            <v>NO</v>
          </cell>
          <cell r="AO184">
            <v>3573.8953397901023</v>
          </cell>
          <cell r="AP184" t="str">
            <v>NO</v>
          </cell>
          <cell r="AQ184" t="str">
            <v>A16AX01</v>
          </cell>
          <cell r="AR184" t="str">
            <v>Acido Tioctico</v>
          </cell>
        </row>
        <row r="185">
          <cell r="AD185">
            <v>850</v>
          </cell>
          <cell r="AE185" t="str">
            <v>Acido Tioctico Sólido - Oral</v>
          </cell>
          <cell r="AF185" t="str">
            <v>Sólido - Oral</v>
          </cell>
          <cell r="AG185">
            <v>166704.41563197764</v>
          </cell>
          <cell r="AH185" t="str">
            <v>LIPOTIC - Acido Tioctico 600mg/1U - Sólido - Oral x 90 - PROCAPS</v>
          </cell>
          <cell r="AI185">
            <v>54000</v>
          </cell>
          <cell r="AJ185" t="str">
            <v>mg</v>
          </cell>
          <cell r="AK185" t="str">
            <v>SI</v>
          </cell>
          <cell r="AL185" t="str">
            <v>SI</v>
          </cell>
          <cell r="AM185" t="str">
            <v>NO</v>
          </cell>
          <cell r="AN185" t="str">
            <v>NO</v>
          </cell>
          <cell r="AO185">
            <v>3573.8953397901023</v>
          </cell>
          <cell r="AP185" t="str">
            <v>NO</v>
          </cell>
          <cell r="AQ185" t="str">
            <v>A16AX01</v>
          </cell>
          <cell r="AR185" t="str">
            <v>Acido Tioctico</v>
          </cell>
        </row>
        <row r="186">
          <cell r="AD186">
            <v>850</v>
          </cell>
          <cell r="AE186" t="str">
            <v>Acido Tioctico Sólido - Oral</v>
          </cell>
          <cell r="AF186" t="str">
            <v>Sólido - Oral</v>
          </cell>
          <cell r="AG186">
            <v>84569.73283938026</v>
          </cell>
          <cell r="AH186" t="str">
            <v>LIPOTIC - Acido Tioctico 600mg/1U - Sólido - Oral x 30 - PROCAPS</v>
          </cell>
          <cell r="AI186">
            <v>18000</v>
          </cell>
          <cell r="AJ186" t="str">
            <v>mg</v>
          </cell>
          <cell r="AK186" t="str">
            <v>SI</v>
          </cell>
          <cell r="AL186" t="str">
            <v>SI</v>
          </cell>
          <cell r="AM186" t="str">
            <v>NO</v>
          </cell>
          <cell r="AN186" t="str">
            <v>NO</v>
          </cell>
          <cell r="AO186">
            <v>3573.8953397901023</v>
          </cell>
          <cell r="AP186" t="str">
            <v>NO</v>
          </cell>
          <cell r="AQ186" t="str">
            <v>A16AX01</v>
          </cell>
          <cell r="AR186" t="str">
            <v>Acido Tioctico</v>
          </cell>
        </row>
        <row r="187">
          <cell r="AD187">
            <v>850</v>
          </cell>
          <cell r="AE187" t="str">
            <v>Acido Tioctico Sólido - Oral</v>
          </cell>
          <cell r="AF187" t="str">
            <v>Sólido - Oral</v>
          </cell>
          <cell r="AG187">
            <v>112759.64378584035</v>
          </cell>
          <cell r="AH187" t="str">
            <v>LIPOTIC - Acido Tioctico 600mg/1U - Sólido - Oral x 40 - PROCAPS</v>
          </cell>
          <cell r="AI187">
            <v>24000</v>
          </cell>
          <cell r="AJ187" t="str">
            <v>mg</v>
          </cell>
          <cell r="AK187" t="str">
            <v>SI</v>
          </cell>
          <cell r="AL187" t="str">
            <v>SI</v>
          </cell>
          <cell r="AM187" t="str">
            <v>NO</v>
          </cell>
          <cell r="AN187" t="str">
            <v>NO</v>
          </cell>
          <cell r="AO187">
            <v>3573.8953397901023</v>
          </cell>
          <cell r="AP187" t="str">
            <v>NO</v>
          </cell>
          <cell r="AQ187" t="str">
            <v>A16AX01</v>
          </cell>
          <cell r="AR187" t="str">
            <v>Acido Tioctico</v>
          </cell>
        </row>
        <row r="188">
          <cell r="AD188">
            <v>850</v>
          </cell>
          <cell r="AE188" t="str">
            <v>Acido Tioctico Sólido - Oral</v>
          </cell>
          <cell r="AF188" t="str">
            <v>Sólido - Oral</v>
          </cell>
          <cell r="AG188">
            <v>169139.46567876052</v>
          </cell>
          <cell r="AH188" t="str">
            <v>LIPOTIC - Acido Tioctico 600mg/1U - Sólido - Oral x 60 - PROCAPS</v>
          </cell>
          <cell r="AI188">
            <v>36000</v>
          </cell>
          <cell r="AJ188" t="str">
            <v>mg</v>
          </cell>
          <cell r="AK188" t="str">
            <v>SI</v>
          </cell>
          <cell r="AL188" t="str">
            <v>SI</v>
          </cell>
          <cell r="AM188" t="str">
            <v>NO</v>
          </cell>
          <cell r="AN188" t="str">
            <v>NO</v>
          </cell>
          <cell r="AO188">
            <v>3573.8953397901023</v>
          </cell>
          <cell r="AP188" t="str">
            <v>NO</v>
          </cell>
          <cell r="AQ188" t="str">
            <v>A16AX01</v>
          </cell>
          <cell r="AR188" t="str">
            <v>Acido Tioctico</v>
          </cell>
        </row>
        <row r="189">
          <cell r="AD189">
            <v>850</v>
          </cell>
          <cell r="AE189" t="str">
            <v>Acido Tioctico Sólido - Oral</v>
          </cell>
          <cell r="AF189" t="str">
            <v>Sólido - Oral</v>
          </cell>
          <cell r="AG189">
            <v>253709.19851814077</v>
          </cell>
          <cell r="AH189" t="str">
            <v>LIPOTIC - Acido Tioctico 600mg/1U - Sólido - Oral x 90 - PROCAPS</v>
          </cell>
          <cell r="AI189">
            <v>54000</v>
          </cell>
          <cell r="AJ189" t="str">
            <v>mg</v>
          </cell>
          <cell r="AK189" t="str">
            <v>SI</v>
          </cell>
          <cell r="AL189" t="str">
            <v>SI</v>
          </cell>
          <cell r="AM189" t="str">
            <v>NO</v>
          </cell>
          <cell r="AN189" t="str">
            <v>NO</v>
          </cell>
          <cell r="AO189">
            <v>3573.8953397901023</v>
          </cell>
          <cell r="AP189" t="str">
            <v>NO</v>
          </cell>
          <cell r="AQ189" t="str">
            <v>A16AX01</v>
          </cell>
          <cell r="AR189" t="str">
            <v>Acido Tioctico</v>
          </cell>
        </row>
        <row r="190">
          <cell r="AD190">
            <v>850</v>
          </cell>
          <cell r="AE190" t="str">
            <v>Acido Tioctico Sólido - Oral</v>
          </cell>
          <cell r="AF190" t="str">
            <v>Sólido - Oral</v>
          </cell>
          <cell r="AG190">
            <v>338278.93135752104</v>
          </cell>
          <cell r="AH190" t="str">
            <v>LIPOTIC - Acido Tioctico 600mg/1U - Sólido - Oral x 120 - PROCAPS</v>
          </cell>
          <cell r="AI190">
            <v>72000</v>
          </cell>
          <cell r="AJ190" t="str">
            <v>mg</v>
          </cell>
          <cell r="AK190" t="str">
            <v>SI</v>
          </cell>
          <cell r="AL190" t="str">
            <v>SI</v>
          </cell>
          <cell r="AM190" t="str">
            <v>NO</v>
          </cell>
          <cell r="AN190" t="str">
            <v>NO</v>
          </cell>
          <cell r="AO190">
            <v>3573.8953397901023</v>
          </cell>
          <cell r="AP190" t="str">
            <v>NO</v>
          </cell>
          <cell r="AQ190" t="str">
            <v>A16AX01</v>
          </cell>
          <cell r="AR190" t="str">
            <v>Acido Tioctico</v>
          </cell>
        </row>
        <row r="191">
          <cell r="AD191">
            <v>850</v>
          </cell>
          <cell r="AE191" t="str">
            <v>Acido Tioctico Sólido - Oral</v>
          </cell>
          <cell r="AF191" t="str">
            <v>Sólido - Oral</v>
          </cell>
          <cell r="AG191">
            <v>54532.492209968237</v>
          </cell>
          <cell r="AH191" t="str">
            <v>LIPOTIC - Acido Tioctico 600mg/1U - Sólido - Oral x 30 - PROCAPS</v>
          </cell>
          <cell r="AI191">
            <v>18000</v>
          </cell>
          <cell r="AJ191" t="str">
            <v>mg</v>
          </cell>
          <cell r="AK191" t="str">
            <v>SI</v>
          </cell>
          <cell r="AL191" t="str">
            <v>SI</v>
          </cell>
          <cell r="AM191" t="str">
            <v>NO</v>
          </cell>
          <cell r="AN191" t="str">
            <v>NO</v>
          </cell>
          <cell r="AO191">
            <v>3573.8953397901023</v>
          </cell>
          <cell r="AP191" t="str">
            <v>NO</v>
          </cell>
          <cell r="AQ191" t="str">
            <v>A16AX01</v>
          </cell>
          <cell r="AR191" t="str">
            <v>Acido Tioctico</v>
          </cell>
        </row>
        <row r="192">
          <cell r="AD192">
            <v>850</v>
          </cell>
          <cell r="AE192" t="str">
            <v>Acido Tioctico Sólido - Oral</v>
          </cell>
          <cell r="AF192" t="str">
            <v>Sólido - Oral</v>
          </cell>
          <cell r="AG192">
            <v>169139.46567876052</v>
          </cell>
          <cell r="AH192" t="str">
            <v>LIPOTIC - Acido Tioctico 600mg/1U - Sólido - Oral x 60 - PROCAPS</v>
          </cell>
          <cell r="AI192">
            <v>36000</v>
          </cell>
          <cell r="AJ192" t="str">
            <v>mg</v>
          </cell>
          <cell r="AK192" t="str">
            <v>SI</v>
          </cell>
          <cell r="AL192" t="str">
            <v>SI</v>
          </cell>
          <cell r="AM192" t="str">
            <v>NO</v>
          </cell>
          <cell r="AN192" t="str">
            <v>NO</v>
          </cell>
          <cell r="AO192">
            <v>3573.8953397901023</v>
          </cell>
          <cell r="AP192" t="str">
            <v>NO</v>
          </cell>
          <cell r="AQ192" t="str">
            <v>A16AX01</v>
          </cell>
          <cell r="AR192" t="str">
            <v>Acido Tioctico</v>
          </cell>
        </row>
        <row r="193">
          <cell r="AD193">
            <v>849</v>
          </cell>
          <cell r="AE193" t="str">
            <v>Sofosbuvir + Ledipasvir Sólido - Oral</v>
          </cell>
          <cell r="AF193" t="str">
            <v>Sólido - Oral</v>
          </cell>
          <cell r="AG193">
            <v>18791999.669999998</v>
          </cell>
          <cell r="AH193" t="str">
            <v>HARVONI - Sofosbuvir 90mg/1U + Ledipasvir 400mg/1U - Sólido - Oral x 28 - GILEAD</v>
          </cell>
          <cell r="AI193">
            <v>11200</v>
          </cell>
          <cell r="AJ193" t="str">
            <v>mg</v>
          </cell>
          <cell r="AK193" t="str">
            <v>SI</v>
          </cell>
          <cell r="AL193" t="str">
            <v>SI</v>
          </cell>
          <cell r="AM193" t="str">
            <v>NO</v>
          </cell>
          <cell r="AN193" t="str">
            <v>NO</v>
          </cell>
          <cell r="AO193">
            <v>10000</v>
          </cell>
          <cell r="AP193" t="str">
            <v>NO</v>
          </cell>
          <cell r="AQ193" t="str">
            <v>J05AP51</v>
          </cell>
          <cell r="AR193" t="str">
            <v>Sofosbuvir + Ledipasvir</v>
          </cell>
        </row>
        <row r="194">
          <cell r="AD194">
            <v>850</v>
          </cell>
          <cell r="AE194" t="str">
            <v>Acido Tioctico Sólido - Oral</v>
          </cell>
          <cell r="AF194" t="str">
            <v>Sólido - Oral</v>
          </cell>
          <cell r="AG194">
            <v>42284.86641969013</v>
          </cell>
          <cell r="AH194" t="str">
            <v>LIPOTIC - Acido Tioctico 300mg/1U - Sólido - Oral x 30 - PROCAPS</v>
          </cell>
          <cell r="AI194">
            <v>9000</v>
          </cell>
          <cell r="AJ194" t="str">
            <v>mg</v>
          </cell>
          <cell r="AK194" t="str">
            <v>SI</v>
          </cell>
          <cell r="AL194" t="str">
            <v>SI</v>
          </cell>
          <cell r="AM194" t="str">
            <v>NO</v>
          </cell>
          <cell r="AN194" t="str">
            <v>NO</v>
          </cell>
          <cell r="AO194">
            <v>3573.8953397901023</v>
          </cell>
          <cell r="AP194" t="str">
            <v>NO</v>
          </cell>
          <cell r="AQ194" t="str">
            <v>A16AX01</v>
          </cell>
          <cell r="AR194" t="str">
            <v>Acido Tioctico</v>
          </cell>
        </row>
        <row r="195">
          <cell r="AD195">
            <v>850</v>
          </cell>
          <cell r="AE195" t="str">
            <v>Acido Tioctico Sólido - Oral</v>
          </cell>
          <cell r="AF195" t="str">
            <v>Sólido - Oral</v>
          </cell>
          <cell r="AG195">
            <v>4228.4866419690134</v>
          </cell>
          <cell r="AH195" t="str">
            <v>LIPOTIC - Acido Tioctico 300mg/1U - Sólido - Oral x 3 - PROCAPS</v>
          </cell>
          <cell r="AI195">
            <v>900</v>
          </cell>
          <cell r="AJ195" t="str">
            <v>mg</v>
          </cell>
          <cell r="AK195" t="str">
            <v>SI</v>
          </cell>
          <cell r="AL195" t="str">
            <v>SI</v>
          </cell>
          <cell r="AM195" t="str">
            <v>NO</v>
          </cell>
          <cell r="AN195" t="str">
            <v>NO</v>
          </cell>
          <cell r="AO195">
            <v>3573.8953397901023</v>
          </cell>
          <cell r="AP195" t="str">
            <v>SI</v>
          </cell>
          <cell r="AQ195" t="str">
            <v>A16AX01</v>
          </cell>
          <cell r="AR195" t="str">
            <v>Acido Tioctico</v>
          </cell>
        </row>
        <row r="196">
          <cell r="AD196">
            <v>850</v>
          </cell>
          <cell r="AE196" t="str">
            <v>Acido Tioctico Sólido - Oral</v>
          </cell>
          <cell r="AF196" t="str">
            <v>Sólido - Oral</v>
          </cell>
          <cell r="AG196">
            <v>7047.477736615022</v>
          </cell>
          <cell r="AH196" t="str">
            <v>LIPOTIC - Acido Tioctico 300mg/1U - Sólido - Oral x 5 - PROCAPS</v>
          </cell>
          <cell r="AI196">
            <v>1500</v>
          </cell>
          <cell r="AJ196" t="str">
            <v>mg</v>
          </cell>
          <cell r="AK196" t="str">
            <v>SI</v>
          </cell>
          <cell r="AL196" t="str">
            <v>SI</v>
          </cell>
          <cell r="AM196" t="str">
            <v>NO</v>
          </cell>
          <cell r="AN196" t="str">
            <v>NO</v>
          </cell>
          <cell r="AO196">
            <v>3573.8953397901023</v>
          </cell>
          <cell r="AP196" t="str">
            <v>SI</v>
          </cell>
          <cell r="AQ196" t="str">
            <v>A16AX01</v>
          </cell>
          <cell r="AR196" t="str">
            <v>Acido Tioctico</v>
          </cell>
        </row>
        <row r="197">
          <cell r="AD197">
            <v>850</v>
          </cell>
          <cell r="AE197" t="str">
            <v>Acido Tioctico Sólido - Oral</v>
          </cell>
          <cell r="AF197" t="str">
            <v>Sólido - Oral</v>
          </cell>
          <cell r="AG197">
            <v>2818.9910946460086</v>
          </cell>
          <cell r="AH197" t="str">
            <v>LIPOTIC - Acido Tioctico 300mg/1U - Sólido - Oral x 2 - PROCAPS</v>
          </cell>
          <cell r="AI197">
            <v>600</v>
          </cell>
          <cell r="AJ197" t="str">
            <v>mg</v>
          </cell>
          <cell r="AK197" t="str">
            <v>SI</v>
          </cell>
          <cell r="AL197" t="str">
            <v>SI</v>
          </cell>
          <cell r="AM197" t="str">
            <v>NO</v>
          </cell>
          <cell r="AN197" t="str">
            <v>NO</v>
          </cell>
          <cell r="AO197">
            <v>3573.8953397901023</v>
          </cell>
          <cell r="AP197" t="str">
            <v>SI</v>
          </cell>
          <cell r="AQ197" t="str">
            <v>A16AX01</v>
          </cell>
          <cell r="AR197" t="str">
            <v>Acido Tioctico</v>
          </cell>
        </row>
        <row r="198">
          <cell r="AD198">
            <v>850</v>
          </cell>
          <cell r="AE198" t="str">
            <v>Acido Tioctico Sólido - Oral</v>
          </cell>
          <cell r="AF198" t="str">
            <v>Sólido - Oral</v>
          </cell>
          <cell r="AG198">
            <v>4228.4866419690134</v>
          </cell>
          <cell r="AH198" t="str">
            <v>LIPOTIC - Acido Tioctico 300mg/1U - Sólido - Oral x 3 - PROCAPS</v>
          </cell>
          <cell r="AI198">
            <v>900</v>
          </cell>
          <cell r="AJ198" t="str">
            <v>mg</v>
          </cell>
          <cell r="AK198" t="str">
            <v>SI</v>
          </cell>
          <cell r="AL198" t="str">
            <v>SI</v>
          </cell>
          <cell r="AM198" t="str">
            <v>NO</v>
          </cell>
          <cell r="AN198" t="str">
            <v>NO</v>
          </cell>
          <cell r="AO198">
            <v>3573.8953397901023</v>
          </cell>
          <cell r="AP198" t="str">
            <v>SI</v>
          </cell>
          <cell r="AQ198" t="str">
            <v>A16AX01</v>
          </cell>
          <cell r="AR198" t="str">
            <v>Acido Tioctico</v>
          </cell>
        </row>
        <row r="199">
          <cell r="AD199">
            <v>850</v>
          </cell>
          <cell r="AE199" t="str">
            <v>Acido Tioctico Sólido - Oral</v>
          </cell>
          <cell r="AF199" t="str">
            <v>Sólido - Oral</v>
          </cell>
          <cell r="AG199">
            <v>7047.477736615022</v>
          </cell>
          <cell r="AH199" t="str">
            <v>LIPOTIC - Acido Tioctico 300mg/1U - Sólido - Oral x 5 - PROCAPS</v>
          </cell>
          <cell r="AI199">
            <v>1500</v>
          </cell>
          <cell r="AJ199" t="str">
            <v>mg</v>
          </cell>
          <cell r="AK199" t="str">
            <v>SI</v>
          </cell>
          <cell r="AL199" t="str">
            <v>SI</v>
          </cell>
          <cell r="AM199" t="str">
            <v>NO</v>
          </cell>
          <cell r="AN199" t="str">
            <v>NO</v>
          </cell>
          <cell r="AO199">
            <v>3573.8953397901023</v>
          </cell>
          <cell r="AP199" t="str">
            <v>SI</v>
          </cell>
          <cell r="AQ199" t="str">
            <v>A16AX01</v>
          </cell>
          <cell r="AR199" t="str">
            <v>Acido Tioctico</v>
          </cell>
        </row>
        <row r="200">
          <cell r="AD200">
            <v>850</v>
          </cell>
          <cell r="AE200" t="str">
            <v>Acido Tioctico Sólido - Oral</v>
          </cell>
          <cell r="AF200" t="str">
            <v>Sólido - Oral</v>
          </cell>
          <cell r="AG200">
            <v>84569.73283938026</v>
          </cell>
          <cell r="AH200" t="str">
            <v>LIPOTIC - Acido Tioctico 300mg/1U - Sólido - Oral x 60 - PROCAPS</v>
          </cell>
          <cell r="AI200">
            <v>18000</v>
          </cell>
          <cell r="AJ200" t="str">
            <v>mg</v>
          </cell>
          <cell r="AK200" t="str">
            <v>SI</v>
          </cell>
          <cell r="AL200" t="str">
            <v>SI</v>
          </cell>
          <cell r="AM200" t="str">
            <v>NO</v>
          </cell>
          <cell r="AN200" t="str">
            <v>NO</v>
          </cell>
          <cell r="AO200">
            <v>3573.8953397901023</v>
          </cell>
          <cell r="AP200" t="str">
            <v>NO</v>
          </cell>
          <cell r="AQ200" t="str">
            <v>A16AX01</v>
          </cell>
          <cell r="AR200" t="str">
            <v>Acido Tioctico</v>
          </cell>
        </row>
        <row r="201">
          <cell r="AD201">
            <v>850</v>
          </cell>
          <cell r="AE201" t="str">
            <v>Acido Tioctico Sólido - Oral</v>
          </cell>
          <cell r="AF201" t="str">
            <v>Sólido - Oral</v>
          </cell>
          <cell r="AG201">
            <v>126854.59925907038</v>
          </cell>
          <cell r="AH201" t="str">
            <v>LIPOTIC - Acido Tioctico 300mg/1U - Sólido - Oral x 90 - PROCAPS</v>
          </cell>
          <cell r="AI201">
            <v>27000</v>
          </cell>
          <cell r="AJ201" t="str">
            <v>mg</v>
          </cell>
          <cell r="AK201" t="str">
            <v>SI</v>
          </cell>
          <cell r="AL201" t="str">
            <v>SI</v>
          </cell>
          <cell r="AM201" t="str">
            <v>NO</v>
          </cell>
          <cell r="AN201" t="str">
            <v>NO</v>
          </cell>
          <cell r="AO201">
            <v>3573.8953397901023</v>
          </cell>
          <cell r="AP201" t="str">
            <v>NO</v>
          </cell>
          <cell r="AQ201" t="str">
            <v>A16AX01</v>
          </cell>
          <cell r="AR201" t="str">
            <v>Acido Tioctico</v>
          </cell>
        </row>
        <row r="202">
          <cell r="AD202">
            <v>850</v>
          </cell>
          <cell r="AE202" t="str">
            <v>Acido Tioctico Sólido - Oral</v>
          </cell>
          <cell r="AF202" t="str">
            <v>Sólido - Oral</v>
          </cell>
          <cell r="AG202">
            <v>169139.46567876052</v>
          </cell>
          <cell r="AH202" t="str">
            <v>LIPOTIC - Acido Tioctico 300mg/1U - Sólido - Oral x 120 - PROCAPS</v>
          </cell>
          <cell r="AI202">
            <v>36000</v>
          </cell>
          <cell r="AJ202" t="str">
            <v>mg</v>
          </cell>
          <cell r="AK202" t="str">
            <v>SI</v>
          </cell>
          <cell r="AL202" t="str">
            <v>SI</v>
          </cell>
          <cell r="AM202" t="str">
            <v>NO</v>
          </cell>
          <cell r="AN202" t="str">
            <v>NO</v>
          </cell>
          <cell r="AO202">
            <v>3573.8953397901023</v>
          </cell>
          <cell r="AP202" t="str">
            <v>NO</v>
          </cell>
          <cell r="AQ202" t="str">
            <v>A16AX01</v>
          </cell>
          <cell r="AR202" t="str">
            <v>Acido Tioctico</v>
          </cell>
        </row>
        <row r="203">
          <cell r="AD203">
            <v>850</v>
          </cell>
          <cell r="AE203" t="str">
            <v>Acido Tioctico Sólido - Oral</v>
          </cell>
          <cell r="AF203" t="str">
            <v>Sólido - Oral</v>
          </cell>
          <cell r="AG203">
            <v>42284.86641969013</v>
          </cell>
          <cell r="AH203" t="str">
            <v>LIPOTIC - Acido Tioctico 300mg/1U - Sólido - Oral x 30 - PROCAPS</v>
          </cell>
          <cell r="AI203">
            <v>9000</v>
          </cell>
          <cell r="AJ203" t="str">
            <v>mg</v>
          </cell>
          <cell r="AK203" t="str">
            <v>SI</v>
          </cell>
          <cell r="AL203" t="str">
            <v>SI</v>
          </cell>
          <cell r="AM203" t="str">
            <v>NO</v>
          </cell>
          <cell r="AN203" t="str">
            <v>NO</v>
          </cell>
          <cell r="AO203">
            <v>3573.8953397901023</v>
          </cell>
          <cell r="AP203" t="str">
            <v>NO</v>
          </cell>
          <cell r="AQ203" t="str">
            <v>A16AX01</v>
          </cell>
          <cell r="AR203" t="str">
            <v>Acido Tioctico</v>
          </cell>
        </row>
        <row r="204">
          <cell r="AD204">
            <v>850</v>
          </cell>
          <cell r="AE204" t="str">
            <v>Acido Tioctico Sólido - Oral</v>
          </cell>
          <cell r="AF204" t="str">
            <v>Sólido - Oral</v>
          </cell>
          <cell r="AG204">
            <v>84569.73283938026</v>
          </cell>
          <cell r="AH204" t="str">
            <v>LIPOTIC - Acido Tioctico 300mg/1U - Sólido - Oral x 60 - PROCAPS</v>
          </cell>
          <cell r="AI204">
            <v>18000</v>
          </cell>
          <cell r="AJ204" t="str">
            <v>mg</v>
          </cell>
          <cell r="AK204" t="str">
            <v>SI</v>
          </cell>
          <cell r="AL204" t="str">
            <v>SI</v>
          </cell>
          <cell r="AM204" t="str">
            <v>NO</v>
          </cell>
          <cell r="AN204" t="str">
            <v>NO</v>
          </cell>
          <cell r="AO204">
            <v>3573.8953397901023</v>
          </cell>
          <cell r="AP204" t="str">
            <v>NO</v>
          </cell>
          <cell r="AQ204" t="str">
            <v>A16AX01</v>
          </cell>
          <cell r="AR204" t="str">
            <v>Acido Tioctico</v>
          </cell>
        </row>
        <row r="205">
          <cell r="AD205">
            <v>850</v>
          </cell>
          <cell r="AE205" t="str">
            <v>Acido Tioctico Sólido - Oral</v>
          </cell>
          <cell r="AF205" t="str">
            <v>Sólido - Oral</v>
          </cell>
          <cell r="AG205">
            <v>126854.59925907038</v>
          </cell>
          <cell r="AH205" t="str">
            <v>LIPOTIC - Acido Tioctico 300mg/1U - Sólido - Oral x 90 - PROCAPS</v>
          </cell>
          <cell r="AI205">
            <v>27000</v>
          </cell>
          <cell r="AJ205" t="str">
            <v>mg</v>
          </cell>
          <cell r="AK205" t="str">
            <v>SI</v>
          </cell>
          <cell r="AL205" t="str">
            <v>SI</v>
          </cell>
          <cell r="AM205" t="str">
            <v>NO</v>
          </cell>
          <cell r="AN205" t="str">
            <v>NO</v>
          </cell>
          <cell r="AO205">
            <v>3573.8953397901023</v>
          </cell>
          <cell r="AP205" t="str">
            <v>NO</v>
          </cell>
          <cell r="AQ205" t="str">
            <v>A16AX01</v>
          </cell>
          <cell r="AR205" t="str">
            <v>Acido Tioctico</v>
          </cell>
        </row>
        <row r="206">
          <cell r="AD206">
            <v>850</v>
          </cell>
          <cell r="AE206" t="str">
            <v>Acido Tioctico Sólido - Oral</v>
          </cell>
          <cell r="AF206" t="str">
            <v>Sólido - Oral</v>
          </cell>
          <cell r="AG206">
            <v>169139.46567876052</v>
          </cell>
          <cell r="AH206" t="str">
            <v>LIPOTIC - Acido Tioctico 300mg/1U - Sólido - Oral x 120 - PROCAPS</v>
          </cell>
          <cell r="AI206">
            <v>36000</v>
          </cell>
          <cell r="AJ206" t="str">
            <v>mg</v>
          </cell>
          <cell r="AK206" t="str">
            <v>SI</v>
          </cell>
          <cell r="AL206" t="str">
            <v>SI</v>
          </cell>
          <cell r="AM206" t="str">
            <v>NO</v>
          </cell>
          <cell r="AN206" t="str">
            <v>NO</v>
          </cell>
          <cell r="AO206">
            <v>3573.8953397901023</v>
          </cell>
          <cell r="AP206" t="str">
            <v>NO</v>
          </cell>
          <cell r="AQ206" t="str">
            <v>A16AX01</v>
          </cell>
          <cell r="AR206" t="str">
            <v>Acido Tioctico</v>
          </cell>
        </row>
        <row r="207">
          <cell r="AD207">
            <v>850</v>
          </cell>
          <cell r="AE207" t="str">
            <v>Acido Tioctico Sólido - Oral</v>
          </cell>
          <cell r="AF207" t="str">
            <v>Sólido - Oral</v>
          </cell>
          <cell r="AG207">
            <v>2818.9910946460086</v>
          </cell>
          <cell r="AH207" t="str">
            <v>LIPOTIC - Acido Tioctico 300mg/1U - Sólido - Oral x 2 - PROCAPS</v>
          </cell>
          <cell r="AI207">
            <v>600</v>
          </cell>
          <cell r="AJ207" t="str">
            <v>mg</v>
          </cell>
          <cell r="AK207" t="str">
            <v>SI</v>
          </cell>
          <cell r="AL207" t="str">
            <v>SI</v>
          </cell>
          <cell r="AM207" t="str">
            <v>NO</v>
          </cell>
          <cell r="AN207" t="str">
            <v>NO</v>
          </cell>
          <cell r="AO207">
            <v>3573.8953397901023</v>
          </cell>
          <cell r="AP207" t="str">
            <v>SI</v>
          </cell>
          <cell r="AQ207" t="str">
            <v>A16AX01</v>
          </cell>
          <cell r="AR207" t="str">
            <v>Acido Tioctico</v>
          </cell>
        </row>
        <row r="208">
          <cell r="AD208">
            <v>845</v>
          </cell>
          <cell r="AE208" t="str">
            <v>Darunavir + Ritonavir Sólido - Oral</v>
          </cell>
          <cell r="AF208" t="str">
            <v>Sólido - Oral</v>
          </cell>
          <cell r="AG208">
            <v>303325.53333333327</v>
          </cell>
          <cell r="AH208" t="str">
            <v>VIRONTAR - Darunavir 600mg/1U + Ritonavir 100mg/1U - Sólido - Oral x 60 - RICHMOND</v>
          </cell>
          <cell r="AI208">
            <v>36000</v>
          </cell>
          <cell r="AJ208" t="str">
            <v>mg</v>
          </cell>
          <cell r="AK208" t="str">
            <v>SI</v>
          </cell>
          <cell r="AL208" t="str">
            <v>SI</v>
          </cell>
          <cell r="AM208" t="str">
            <v>NO</v>
          </cell>
          <cell r="AN208" t="str">
            <v>NO</v>
          </cell>
          <cell r="AO208">
            <v>10000</v>
          </cell>
          <cell r="AP208" t="str">
            <v>NO</v>
          </cell>
          <cell r="AQ208" t="str">
            <v>J05AR26</v>
          </cell>
          <cell r="AR208" t="str">
            <v>Darunavir + Ritonavir</v>
          </cell>
        </row>
        <row r="209">
          <cell r="AD209">
            <v>845</v>
          </cell>
          <cell r="AE209" t="str">
            <v>Darunavir + Ritonavir Sólido - Oral</v>
          </cell>
          <cell r="AF209" t="str">
            <v>Sólido - Oral</v>
          </cell>
          <cell r="AG209">
            <v>287591.11</v>
          </cell>
          <cell r="AH209" t="str">
            <v>VIRONTAR N - Darunavir 800mg/1U + Ritonavir 100mg/1U - Sólido - Oral x 30 - RICHMOND</v>
          </cell>
          <cell r="AI209">
            <v>24000</v>
          </cell>
          <cell r="AJ209" t="str">
            <v>mg</v>
          </cell>
          <cell r="AK209" t="str">
            <v>SI</v>
          </cell>
          <cell r="AL209" t="str">
            <v>SI</v>
          </cell>
          <cell r="AM209" t="str">
            <v>NO</v>
          </cell>
          <cell r="AN209" t="str">
            <v>NO</v>
          </cell>
          <cell r="AO209">
            <v>10000</v>
          </cell>
          <cell r="AP209" t="str">
            <v>NO</v>
          </cell>
          <cell r="AQ209" t="str">
            <v>J05AR26</v>
          </cell>
          <cell r="AR209" t="str">
            <v>Darunavir + Ritonavir</v>
          </cell>
        </row>
        <row r="210">
          <cell r="AD210">
            <v>859</v>
          </cell>
          <cell r="AE210" t="str">
            <v>Mepolizumab Líquido/Sólido - Inyectable</v>
          </cell>
          <cell r="AF210" t="str">
            <v>Líquido/Sólido - Inyectable</v>
          </cell>
          <cell r="AG210">
            <v>3124000</v>
          </cell>
          <cell r="AH210" t="str">
            <v>NUCALA - Mepolizumab 100mg/1U - Líquido/Sólido - Inyectable x 1 - GLAXOSMITHKLINE</v>
          </cell>
          <cell r="AI210">
            <v>100</v>
          </cell>
          <cell r="AJ210" t="str">
            <v>mg</v>
          </cell>
          <cell r="AK210" t="str">
            <v>SI</v>
          </cell>
          <cell r="AL210" t="str">
            <v>SI</v>
          </cell>
          <cell r="AM210" t="str">
            <v>NO</v>
          </cell>
          <cell r="AN210" t="str">
            <v>NO</v>
          </cell>
          <cell r="AO210">
            <v>10000</v>
          </cell>
          <cell r="AP210" t="str">
            <v>NO</v>
          </cell>
          <cell r="AQ210" t="str">
            <v>R03DX09</v>
          </cell>
          <cell r="AR210" t="str">
            <v>Mepolizumab</v>
          </cell>
        </row>
        <row r="211">
          <cell r="AD211">
            <v>859</v>
          </cell>
          <cell r="AE211" t="str">
            <v>Mepolizumab Líquido/Sólido - Inyectable</v>
          </cell>
          <cell r="AF211" t="str">
            <v>Líquido/Sólido - Inyectable</v>
          </cell>
          <cell r="AG211">
            <v>3124000</v>
          </cell>
          <cell r="AH211" t="str">
            <v>NUCALA - Mepolizumab 100mg/1U - Líquido/Sólido - Inyectable x 1 - GLAXOSMITHKLINE</v>
          </cell>
          <cell r="AI211">
            <v>100</v>
          </cell>
          <cell r="AJ211" t="str">
            <v>mg</v>
          </cell>
          <cell r="AK211" t="str">
            <v>SI</v>
          </cell>
          <cell r="AL211" t="str">
            <v>SI</v>
          </cell>
          <cell r="AM211" t="str">
            <v>NO</v>
          </cell>
          <cell r="AN211" t="str">
            <v>NO</v>
          </cell>
          <cell r="AO211">
            <v>10000</v>
          </cell>
          <cell r="AP211" t="str">
            <v>SI</v>
          </cell>
          <cell r="AQ211" t="str">
            <v>R03DX09</v>
          </cell>
          <cell r="AR211" t="str">
            <v>Mepolizumab</v>
          </cell>
        </row>
        <row r="212">
          <cell r="AD212">
            <v>837</v>
          </cell>
          <cell r="AE212" t="str">
            <v>Ramucirumab Líquido/Sólido - Inyectable</v>
          </cell>
          <cell r="AF212" t="str">
            <v>Líquido/Sólido - Inyectable</v>
          </cell>
          <cell r="AG212">
            <v>1680910</v>
          </cell>
          <cell r="AH212" t="str">
            <v>CYRAMZA - Ramucirumab 100mg/10ml (10mg/1ml) - Líquido/Sólido - Inyectable x 1 - ELI LILLY</v>
          </cell>
          <cell r="AI212">
            <v>100</v>
          </cell>
          <cell r="AJ212" t="str">
            <v>mg</v>
          </cell>
          <cell r="AK212" t="str">
            <v>SI</v>
          </cell>
          <cell r="AL212" t="str">
            <v>SI</v>
          </cell>
          <cell r="AM212" t="str">
            <v>NO</v>
          </cell>
          <cell r="AN212" t="str">
            <v>NO</v>
          </cell>
          <cell r="AO212">
            <v>10000</v>
          </cell>
          <cell r="AP212" t="str">
            <v>NO</v>
          </cell>
          <cell r="AQ212" t="str">
            <v>L01XC21</v>
          </cell>
          <cell r="AR212" t="str">
            <v>Ramucirumab</v>
          </cell>
        </row>
        <row r="213">
          <cell r="AD213">
            <v>837</v>
          </cell>
          <cell r="AE213" t="str">
            <v>Ramucirumab Líquido/Sólido - Inyectable</v>
          </cell>
          <cell r="AF213" t="str">
            <v>Líquido/Sólido - Inyectable</v>
          </cell>
          <cell r="AG213">
            <v>8404550</v>
          </cell>
          <cell r="AH213" t="str">
            <v>CYRAMZA - Ramucirumab 500mg/50ml (10mg/1ml) - Líquido/Sólido - Inyectable x 1 - ELI LILLY</v>
          </cell>
          <cell r="AI213">
            <v>500</v>
          </cell>
          <cell r="AJ213" t="str">
            <v>mg</v>
          </cell>
          <cell r="AK213" t="str">
            <v>SI</v>
          </cell>
          <cell r="AL213" t="str">
            <v>SI</v>
          </cell>
          <cell r="AM213" t="str">
            <v>NO</v>
          </cell>
          <cell r="AN213" t="str">
            <v>NO</v>
          </cell>
          <cell r="AO213">
            <v>10000</v>
          </cell>
          <cell r="AP213" t="str">
            <v>NO</v>
          </cell>
          <cell r="AQ213" t="str">
            <v>L01XC21</v>
          </cell>
          <cell r="AR213" t="str">
            <v>Ramucirumab</v>
          </cell>
        </row>
        <row r="214">
          <cell r="AD214">
            <v>837</v>
          </cell>
          <cell r="AE214" t="str">
            <v>Ramucirumab Líquido/Sólido - Inyectable</v>
          </cell>
          <cell r="AF214" t="str">
            <v>Líquido/Sólido - Inyectable</v>
          </cell>
          <cell r="AG214">
            <v>1680909.9999999998</v>
          </cell>
          <cell r="AH214" t="str">
            <v>CYRAMZA - Ramucirumab 100mg/10ml (10mg/1ml) - Líquido/Sólido - Inyectable x 1 - ELI LILLY</v>
          </cell>
          <cell r="AI214">
            <v>100</v>
          </cell>
          <cell r="AJ214" t="str">
            <v>mg</v>
          </cell>
          <cell r="AK214" t="str">
            <v>SI</v>
          </cell>
          <cell r="AL214" t="str">
            <v>SI</v>
          </cell>
          <cell r="AM214" t="str">
            <v>NO</v>
          </cell>
          <cell r="AN214" t="str">
            <v>NO</v>
          </cell>
          <cell r="AO214">
            <v>10000</v>
          </cell>
          <cell r="AP214" t="str">
            <v>SI</v>
          </cell>
          <cell r="AQ214" t="str">
            <v>L01XC21</v>
          </cell>
          <cell r="AR214" t="str">
            <v>Ramucirumab</v>
          </cell>
        </row>
        <row r="215">
          <cell r="AD215">
            <v>837</v>
          </cell>
          <cell r="AE215" t="str">
            <v>Ramucirumab Líquido/Sólido - Inyectable</v>
          </cell>
          <cell r="AF215" t="str">
            <v>Líquido/Sólido - Inyectable</v>
          </cell>
          <cell r="AG215">
            <v>8404550</v>
          </cell>
          <cell r="AH215" t="str">
            <v>CYRAMZA - Ramucirumab 500mg/50ml (10mg/1ml) - Líquido/Sólido - Inyectable x 1 - ELI LILLY</v>
          </cell>
          <cell r="AI215">
            <v>500</v>
          </cell>
          <cell r="AJ215" t="str">
            <v>mg</v>
          </cell>
          <cell r="AK215" t="str">
            <v>SI</v>
          </cell>
          <cell r="AL215" t="str">
            <v>SI</v>
          </cell>
          <cell r="AM215" t="str">
            <v>NO</v>
          </cell>
          <cell r="AN215" t="str">
            <v>NO</v>
          </cell>
          <cell r="AO215">
            <v>10000</v>
          </cell>
          <cell r="AP215" t="str">
            <v>SI</v>
          </cell>
          <cell r="AQ215" t="str">
            <v>L01XC21</v>
          </cell>
          <cell r="AR215" t="str">
            <v>Ramucirumab</v>
          </cell>
        </row>
        <row r="216">
          <cell r="AD216">
            <v>847</v>
          </cell>
          <cell r="AE216" t="str">
            <v>Elbasvir + Grazoprevir Sólido - Oral</v>
          </cell>
          <cell r="AF216" t="str">
            <v>Sólido - Oral</v>
          </cell>
          <cell r="AG216">
            <v>8436750</v>
          </cell>
          <cell r="AH216" t="str">
            <v>ZEPATIER - Elbasvir 50mg/1U + Grazoprevir 100mg/1U - Sólido - Oral x 28 - MERCK SHARP DOME</v>
          </cell>
          <cell r="AI216">
            <v>2800</v>
          </cell>
          <cell r="AJ216" t="str">
            <v>mg</v>
          </cell>
          <cell r="AK216" t="str">
            <v>SI</v>
          </cell>
          <cell r="AL216" t="str">
            <v>SI</v>
          </cell>
          <cell r="AM216" t="str">
            <v>NO</v>
          </cell>
          <cell r="AN216" t="str">
            <v>NO</v>
          </cell>
          <cell r="AO216">
            <v>10000</v>
          </cell>
          <cell r="AP216" t="str">
            <v>NO</v>
          </cell>
          <cell r="AQ216" t="str">
            <v>J05AP54</v>
          </cell>
          <cell r="AR216" t="str">
            <v>Elbasvir + Grazoprevir</v>
          </cell>
        </row>
        <row r="217">
          <cell r="AD217">
            <v>854</v>
          </cell>
          <cell r="AE217" t="str">
            <v>Tamsulosina + Dutasterida Sólido - Oral</v>
          </cell>
          <cell r="AF217" t="str">
            <v>Sólido - Oral</v>
          </cell>
          <cell r="AG217">
            <v>91658.336245866623</v>
          </cell>
          <cell r="AH217" t="str">
            <v>TAMSULON DUO - Dutasterida 0,5mg/1U + Tamsulosina 0,4mg/1U - Sólido - Oral x 30 - ASOFARMA</v>
          </cell>
          <cell r="AI217">
            <v>15</v>
          </cell>
          <cell r="AJ217" t="str">
            <v>mg</v>
          </cell>
          <cell r="AK217" t="str">
            <v>SI</v>
          </cell>
          <cell r="AL217" t="str">
            <v>SI</v>
          </cell>
          <cell r="AM217" t="str">
            <v>NO</v>
          </cell>
          <cell r="AN217" t="str">
            <v>NO</v>
          </cell>
          <cell r="AO217">
            <v>7486.0060038983165</v>
          </cell>
          <cell r="AP217" t="str">
            <v>NO</v>
          </cell>
          <cell r="AQ217" t="str">
            <v>G04CA52</v>
          </cell>
          <cell r="AR217" t="str">
            <v>Tamsulosina + Dutasterida</v>
          </cell>
        </row>
        <row r="218">
          <cell r="AD218">
            <v>854</v>
          </cell>
          <cell r="AE218" t="str">
            <v>Tamsulosina + Dutasterida Sólido - Oral</v>
          </cell>
          <cell r="AF218" t="str">
            <v>Sólido - Oral</v>
          </cell>
          <cell r="AG218">
            <v>204388.1108398014</v>
          </cell>
          <cell r="AH218" t="str">
            <v>TAMSULON DUO - Dutasterida 0,5mg/1U + Tamsulosina 0,4mg/1U - Sólido - Oral x 60 - ASOFARMA</v>
          </cell>
          <cell r="AI218">
            <v>30</v>
          </cell>
          <cell r="AJ218" t="str">
            <v>mg</v>
          </cell>
          <cell r="AK218" t="str">
            <v>SI</v>
          </cell>
          <cell r="AL218" t="str">
            <v>SI</v>
          </cell>
          <cell r="AM218" t="str">
            <v>NO</v>
          </cell>
          <cell r="AN218" t="str">
            <v>NO</v>
          </cell>
          <cell r="AO218">
            <v>7486.0060038983165</v>
          </cell>
          <cell r="AP218" t="str">
            <v>NO</v>
          </cell>
          <cell r="AQ218" t="str">
            <v>G04CA52</v>
          </cell>
          <cell r="AR218" t="str">
            <v>Tamsulosina + Dutasterida</v>
          </cell>
        </row>
        <row r="219">
          <cell r="AD219">
            <v>854</v>
          </cell>
          <cell r="AE219" t="str">
            <v>Tamsulosina + Dutasterida Sólido - Oral</v>
          </cell>
          <cell r="AF219" t="str">
            <v>Sólido - Oral</v>
          </cell>
          <cell r="AG219">
            <v>306582.16625970212</v>
          </cell>
          <cell r="AH219" t="str">
            <v>TAMSULON DUO - Dutasterida 0,5mg/1U + Tamsulosina 0,4mg/1U - Sólido - Oral x 90 - ASOFARMA</v>
          </cell>
          <cell r="AI219">
            <v>45</v>
          </cell>
          <cell r="AJ219" t="str">
            <v>mg</v>
          </cell>
          <cell r="AK219" t="str">
            <v>SI</v>
          </cell>
          <cell r="AL219" t="str">
            <v>SI</v>
          </cell>
          <cell r="AM219" t="str">
            <v>NO</v>
          </cell>
          <cell r="AN219" t="str">
            <v>NO</v>
          </cell>
          <cell r="AO219">
            <v>7486.0060038983165</v>
          </cell>
          <cell r="AP219" t="str">
            <v>NO</v>
          </cell>
          <cell r="AQ219" t="str">
            <v>G04CA52</v>
          </cell>
          <cell r="AR219" t="str">
            <v>Tamsulosina + Dutasterida</v>
          </cell>
        </row>
        <row r="220">
          <cell r="AD220">
            <v>854</v>
          </cell>
          <cell r="AE220" t="str">
            <v>Tamsulosina + Dutasterida Sólido - Oral</v>
          </cell>
          <cell r="AF220" t="str">
            <v>Sólido - Oral</v>
          </cell>
          <cell r="AG220">
            <v>3406.46851399669</v>
          </cell>
          <cell r="AH220" t="str">
            <v>TAMSULON DUO - Dutasterida 0,5mg/1U + Tamsulosina 0,4mg/1U - Sólido - Oral x 1 - ASOFARMA</v>
          </cell>
          <cell r="AI220">
            <v>0.5</v>
          </cell>
          <cell r="AJ220" t="str">
            <v>mg</v>
          </cell>
          <cell r="AK220" t="str">
            <v>SI</v>
          </cell>
          <cell r="AL220" t="str">
            <v>SI</v>
          </cell>
          <cell r="AM220" t="str">
            <v>NO</v>
          </cell>
          <cell r="AN220" t="str">
            <v>NO</v>
          </cell>
          <cell r="AO220">
            <v>7486.0060038983165</v>
          </cell>
          <cell r="AP220" t="str">
            <v>SI</v>
          </cell>
          <cell r="AQ220" t="str">
            <v>G04CA52</v>
          </cell>
          <cell r="AR220" t="str">
            <v>Tamsulosina + Dutasterida</v>
          </cell>
        </row>
        <row r="221">
          <cell r="AD221">
            <v>854</v>
          </cell>
          <cell r="AE221" t="str">
            <v>Tamsulosina + Dutasterida Sólido - Oral</v>
          </cell>
          <cell r="AF221" t="str">
            <v>Sólido - Oral</v>
          </cell>
          <cell r="AG221">
            <v>34064.685139966903</v>
          </cell>
          <cell r="AH221" t="str">
            <v>TAMSULON DUO - Dutasterida 0,5mg/1U + Tamsulosina 0,4mg/1U - Sólido - Oral x 10 - ASOFARMA</v>
          </cell>
          <cell r="AI221">
            <v>5</v>
          </cell>
          <cell r="AJ221" t="str">
            <v>mg</v>
          </cell>
          <cell r="AK221" t="str">
            <v>SI</v>
          </cell>
          <cell r="AL221" t="str">
            <v>SI</v>
          </cell>
          <cell r="AM221" t="str">
            <v>NO</v>
          </cell>
          <cell r="AN221" t="str">
            <v>NO</v>
          </cell>
          <cell r="AO221">
            <v>7486.0060038983165</v>
          </cell>
          <cell r="AP221" t="str">
            <v>SI</v>
          </cell>
          <cell r="AQ221" t="str">
            <v>G04CA52</v>
          </cell>
          <cell r="AR221" t="str">
            <v>Tamsulosina + Dutasterida</v>
          </cell>
        </row>
        <row r="222">
          <cell r="AD222">
            <v>854</v>
          </cell>
          <cell r="AE222" t="str">
            <v>Tamsulosina + Dutasterida Sólido - Oral</v>
          </cell>
          <cell r="AF222" t="str">
            <v>Sólido - Oral</v>
          </cell>
          <cell r="AG222">
            <v>102194.0554199007</v>
          </cell>
          <cell r="AH222" t="str">
            <v>TAMSULON DUO - Dutasterida 0,5mg/1U + Tamsulosina 0,4mg/1U - Sólido - Oral x 30 - ASOFARMA</v>
          </cell>
          <cell r="AI222">
            <v>15</v>
          </cell>
          <cell r="AJ222" t="str">
            <v>mg</v>
          </cell>
          <cell r="AK222" t="str">
            <v>SI</v>
          </cell>
          <cell r="AL222" t="str">
            <v>SI</v>
          </cell>
          <cell r="AM222" t="str">
            <v>NO</v>
          </cell>
          <cell r="AN222" t="str">
            <v>NO</v>
          </cell>
          <cell r="AO222">
            <v>7486.0060038983165</v>
          </cell>
          <cell r="AP222" t="str">
            <v>SI</v>
          </cell>
          <cell r="AQ222" t="str">
            <v>G04CA52</v>
          </cell>
          <cell r="AR222" t="str">
            <v>Tamsulosina + Dutasterida</v>
          </cell>
        </row>
        <row r="223">
          <cell r="AD223">
            <v>854</v>
          </cell>
          <cell r="AE223" t="str">
            <v>Tamsulosina + Dutasterida Sólido - Oral</v>
          </cell>
          <cell r="AF223" t="str">
            <v>Sólido - Oral</v>
          </cell>
          <cell r="AG223">
            <v>6812.9370279933801</v>
          </cell>
          <cell r="AH223" t="str">
            <v>TAMSULON DUO - Dutasterida 0,5mg/1U + Tamsulosina 0,4mg/1U - Sólido - Oral x 2 - ASOFARMA</v>
          </cell>
          <cell r="AI223">
            <v>1</v>
          </cell>
          <cell r="AJ223" t="str">
            <v>mg</v>
          </cell>
          <cell r="AK223" t="str">
            <v>SI</v>
          </cell>
          <cell r="AL223" t="str">
            <v>SI</v>
          </cell>
          <cell r="AM223" t="str">
            <v>NO</v>
          </cell>
          <cell r="AN223" t="str">
            <v>NO</v>
          </cell>
          <cell r="AO223">
            <v>7486.0060038983165</v>
          </cell>
          <cell r="AP223" t="str">
            <v>SI</v>
          </cell>
          <cell r="AQ223" t="str">
            <v>G04CA52</v>
          </cell>
          <cell r="AR223" t="str">
            <v>Tamsulosina + Dutasterida</v>
          </cell>
        </row>
        <row r="224">
          <cell r="AD224">
            <v>868</v>
          </cell>
          <cell r="AE224" t="str">
            <v>Ocrelizumab Líquido/Sólido - Inyectable</v>
          </cell>
          <cell r="AF224" t="str">
            <v>Líquido/Sólido - Inyectable</v>
          </cell>
          <cell r="AG224">
            <v>17026747</v>
          </cell>
          <cell r="AH224" t="str">
            <v>OCREVUS - Ocrelizumab 300mg/10ml (30mg/1ml) - Líquido/Sólido - Inyectable x 1 - ROCHE</v>
          </cell>
          <cell r="AI224">
            <v>300</v>
          </cell>
          <cell r="AJ224" t="str">
            <v>mg</v>
          </cell>
          <cell r="AK224" t="str">
            <v>SI</v>
          </cell>
          <cell r="AL224" t="str">
            <v>SI</v>
          </cell>
          <cell r="AM224" t="str">
            <v>NO</v>
          </cell>
          <cell r="AN224" t="str">
            <v>NO</v>
          </cell>
          <cell r="AO224">
            <v>10000</v>
          </cell>
          <cell r="AP224" t="str">
            <v>NO</v>
          </cell>
          <cell r="AQ224" t="str">
            <v>L04AA36</v>
          </cell>
          <cell r="AR224" t="str">
            <v>Ocrelizumab</v>
          </cell>
        </row>
        <row r="225">
          <cell r="AD225">
            <v>868</v>
          </cell>
          <cell r="AE225" t="str">
            <v>Ocrelizumab Líquido/Sólido - Inyectable</v>
          </cell>
          <cell r="AF225" t="str">
            <v>Líquido/Sólido - Inyectable</v>
          </cell>
          <cell r="AG225">
            <v>17026747</v>
          </cell>
          <cell r="AH225" t="str">
            <v>OCREVUS - Ocrelizumab 300mg/10ml (30mg/1ml) - Líquido/Sólido - Inyectable x 1 - ROCHE</v>
          </cell>
          <cell r="AI225">
            <v>300</v>
          </cell>
          <cell r="AJ225" t="str">
            <v>mg</v>
          </cell>
          <cell r="AK225" t="str">
            <v>SI</v>
          </cell>
          <cell r="AL225" t="str">
            <v>SI</v>
          </cell>
          <cell r="AM225" t="str">
            <v>NO</v>
          </cell>
          <cell r="AN225" t="str">
            <v>NO</v>
          </cell>
          <cell r="AO225">
            <v>10000</v>
          </cell>
          <cell r="AP225" t="str">
            <v>SI</v>
          </cell>
          <cell r="AQ225" t="str">
            <v>L04AA36</v>
          </cell>
          <cell r="AR225" t="str">
            <v>Ocrelizumab</v>
          </cell>
        </row>
        <row r="226">
          <cell r="AD226">
            <v>836</v>
          </cell>
          <cell r="AE226" t="str">
            <v>Midostaurina Sólido - Oral</v>
          </cell>
          <cell r="AF226" t="str">
            <v>Sólido - Oral</v>
          </cell>
          <cell r="AG226">
            <v>46967309.431238122</v>
          </cell>
          <cell r="AH226" t="str">
            <v>RYDAPT - Midostaurina 25mg/1U - Sólido - Oral x 112 - NOVARTIS</v>
          </cell>
          <cell r="AI226">
            <v>2800</v>
          </cell>
          <cell r="AJ226" t="str">
            <v>mg</v>
          </cell>
          <cell r="AK226" t="str">
            <v>SI</v>
          </cell>
          <cell r="AL226" t="str">
            <v>SI</v>
          </cell>
          <cell r="AM226" t="str">
            <v>NO</v>
          </cell>
          <cell r="AN226" t="str">
            <v>NO</v>
          </cell>
          <cell r="AO226">
            <v>10000</v>
          </cell>
          <cell r="AP226" t="str">
            <v>NO</v>
          </cell>
          <cell r="AQ226" t="str">
            <v>L01XE39</v>
          </cell>
          <cell r="AR226" t="str">
            <v>Midostaurina</v>
          </cell>
        </row>
        <row r="227">
          <cell r="AD227">
            <v>836</v>
          </cell>
          <cell r="AE227" t="str">
            <v>Midostaurina Sólido - Oral</v>
          </cell>
          <cell r="AF227" t="str">
            <v>Sólido - Oral</v>
          </cell>
          <cell r="AG227">
            <v>23483654.715619065</v>
          </cell>
          <cell r="AH227" t="str">
            <v>RYDAPT - Midostaurina 25mg/1U - Sólido - Oral x 56 - NOVARTIS</v>
          </cell>
          <cell r="AI227">
            <v>1400</v>
          </cell>
          <cell r="AJ227" t="str">
            <v>mg</v>
          </cell>
          <cell r="AK227" t="str">
            <v>SI</v>
          </cell>
          <cell r="AL227" t="str">
            <v>SI</v>
          </cell>
          <cell r="AM227" t="str">
            <v>NO</v>
          </cell>
          <cell r="AN227" t="str">
            <v>NO</v>
          </cell>
          <cell r="AO227">
            <v>10000</v>
          </cell>
          <cell r="AP227" t="str">
            <v>NO</v>
          </cell>
          <cell r="AQ227" t="str">
            <v>L01XE39</v>
          </cell>
          <cell r="AR227" t="str">
            <v>Midostaurina</v>
          </cell>
        </row>
        <row r="228">
          <cell r="AD228">
            <v>836</v>
          </cell>
          <cell r="AE228" t="str">
            <v>Midostaurina Sólido - Oral</v>
          </cell>
          <cell r="AF228" t="str">
            <v>Sólido - Oral</v>
          </cell>
          <cell r="AG228">
            <v>11741827.357809531</v>
          </cell>
          <cell r="AH228" t="str">
            <v>RYDAPT - Midostaurina 25mg/1U - Sólido - Oral x 28 - NOVARTIS</v>
          </cell>
          <cell r="AI228">
            <v>700</v>
          </cell>
          <cell r="AJ228" t="str">
            <v>mg</v>
          </cell>
          <cell r="AK228" t="str">
            <v>SI</v>
          </cell>
          <cell r="AL228" t="str">
            <v>SI</v>
          </cell>
          <cell r="AM228" t="str">
            <v>NO</v>
          </cell>
          <cell r="AN228" t="str">
            <v>NO</v>
          </cell>
          <cell r="AO228">
            <v>10000</v>
          </cell>
          <cell r="AP228" t="str">
            <v>NO</v>
          </cell>
          <cell r="AQ228" t="str">
            <v>L01XE39</v>
          </cell>
          <cell r="AR228" t="str">
            <v>Midostaurina</v>
          </cell>
        </row>
        <row r="229">
          <cell r="AD229">
            <v>836</v>
          </cell>
          <cell r="AE229" t="str">
            <v>Midostaurina Sólido - Oral</v>
          </cell>
          <cell r="AF229" t="str">
            <v>Sólido - Oral</v>
          </cell>
          <cell r="AG229">
            <v>23483654.715619061</v>
          </cell>
          <cell r="AH229" t="str">
            <v>RYDAPT - Midostaurina 25mg/1U - Sólido - Oral x 56 - NOVARTIS</v>
          </cell>
          <cell r="AI229">
            <v>1400</v>
          </cell>
          <cell r="AJ229" t="str">
            <v>mg</v>
          </cell>
          <cell r="AK229" t="str">
            <v>SI</v>
          </cell>
          <cell r="AL229" t="str">
            <v>SI</v>
          </cell>
          <cell r="AM229" t="str">
            <v>NO</v>
          </cell>
          <cell r="AN229" t="str">
            <v>NO</v>
          </cell>
          <cell r="AO229">
            <v>10000</v>
          </cell>
          <cell r="AP229" t="str">
            <v>SI</v>
          </cell>
          <cell r="AQ229" t="str">
            <v>L01XE39</v>
          </cell>
          <cell r="AR229" t="str">
            <v>Midostaurina</v>
          </cell>
        </row>
        <row r="230">
          <cell r="AD230">
            <v>850</v>
          </cell>
          <cell r="AE230" t="str">
            <v>Acido Tioctico Sólido - Oral</v>
          </cell>
          <cell r="AF230" t="str">
            <v>Sólido - Oral</v>
          </cell>
          <cell r="AG230">
            <v>84569.73283938026</v>
          </cell>
          <cell r="AH230" t="str">
            <v>PSICOFOS - Acido Tioctico 600mg/1U - Sólido - Oral x 30 - BAWISS</v>
          </cell>
          <cell r="AI230">
            <v>18000</v>
          </cell>
          <cell r="AJ230" t="str">
            <v>mg</v>
          </cell>
          <cell r="AK230" t="str">
            <v>NO</v>
          </cell>
          <cell r="AL230" t="str">
            <v>SI</v>
          </cell>
          <cell r="AM230" t="str">
            <v>NO</v>
          </cell>
          <cell r="AN230" t="str">
            <v>NO</v>
          </cell>
          <cell r="AO230">
            <v>3573.8953397901023</v>
          </cell>
          <cell r="AP230" t="str">
            <v>NO</v>
          </cell>
          <cell r="AQ230" t="str">
            <v>A16AX01</v>
          </cell>
          <cell r="AR230" t="str">
            <v>Acido Tioctico</v>
          </cell>
        </row>
        <row r="231">
          <cell r="AD231">
            <v>833</v>
          </cell>
          <cell r="AE231" t="str">
            <v>Cobimetinib Sólido - Oral</v>
          </cell>
          <cell r="AF231" t="str">
            <v>Sólido - Oral</v>
          </cell>
          <cell r="AG231">
            <v>12624443.838888889</v>
          </cell>
          <cell r="AH231" t="str">
            <v>COTELLIC - Cobimetinib 20mg/1U - Sólido - Oral x 63 - ROCHE</v>
          </cell>
          <cell r="AI231">
            <v>1260</v>
          </cell>
          <cell r="AJ231" t="str">
            <v>mg</v>
          </cell>
          <cell r="AK231" t="str">
            <v>SI</v>
          </cell>
          <cell r="AL231" t="str">
            <v>SI</v>
          </cell>
          <cell r="AM231" t="str">
            <v>NO</v>
          </cell>
          <cell r="AN231" t="str">
            <v>NO</v>
          </cell>
          <cell r="AO231">
            <v>10000</v>
          </cell>
          <cell r="AP231" t="str">
            <v>NO</v>
          </cell>
          <cell r="AQ231" t="str">
            <v>L01XE38</v>
          </cell>
          <cell r="AR231" t="str">
            <v>Cobimetinib</v>
          </cell>
        </row>
        <row r="232">
          <cell r="AD232">
            <v>833</v>
          </cell>
          <cell r="AE232" t="str">
            <v>Cobimetinib Sólido - Oral</v>
          </cell>
          <cell r="AF232" t="str">
            <v>Sólido - Oral</v>
          </cell>
          <cell r="AG232">
            <v>29290182</v>
          </cell>
          <cell r="AH232" t="str">
            <v>COTELLIC - Cobimetinib 20mg/1U - Sólido - Oral x 63 - ROCHE</v>
          </cell>
          <cell r="AI232">
            <v>1260</v>
          </cell>
          <cell r="AJ232" t="str">
            <v>mg</v>
          </cell>
          <cell r="AK232" t="str">
            <v>SI</v>
          </cell>
          <cell r="AL232" t="str">
            <v>SI</v>
          </cell>
          <cell r="AM232" t="str">
            <v>NO</v>
          </cell>
          <cell r="AN232" t="str">
            <v>NO</v>
          </cell>
          <cell r="AO232">
            <v>10000</v>
          </cell>
          <cell r="AP232" t="str">
            <v>SI</v>
          </cell>
          <cell r="AQ232" t="str">
            <v>L01XE38</v>
          </cell>
          <cell r="AR232" t="str">
            <v>Cobimetinib</v>
          </cell>
        </row>
        <row r="233">
          <cell r="AD233">
            <v>864</v>
          </cell>
          <cell r="AE233" t="str">
            <v>Guselkumab Líquido/Sólido - Inyectable</v>
          </cell>
          <cell r="AF233" t="str">
            <v>Líquido/Sólido - Inyectable</v>
          </cell>
          <cell r="AG233">
            <v>5636251</v>
          </cell>
          <cell r="AH233" t="str">
            <v>TREMFYA - Guselkumab 100mg/1ml (100mg/1ml) - Líquido/Sólido - Inyectable x 1 - JANSSEN</v>
          </cell>
          <cell r="AI233">
            <v>100</v>
          </cell>
          <cell r="AJ233" t="str">
            <v>mg</v>
          </cell>
          <cell r="AK233" t="str">
            <v>SI</v>
          </cell>
          <cell r="AL233" t="str">
            <v>SI</v>
          </cell>
          <cell r="AM233" t="str">
            <v>NO</v>
          </cell>
          <cell r="AN233" t="str">
            <v>NO</v>
          </cell>
          <cell r="AO233">
            <v>10000</v>
          </cell>
          <cell r="AP233" t="str">
            <v>NO</v>
          </cell>
          <cell r="AQ233" t="str">
            <v>L04AC16</v>
          </cell>
          <cell r="AR233" t="str">
            <v>Guselkumab</v>
          </cell>
        </row>
        <row r="234">
          <cell r="AD234">
            <v>864</v>
          </cell>
          <cell r="AE234" t="str">
            <v>Guselkumab Líquido/Sólido - Inyectable</v>
          </cell>
          <cell r="AF234" t="str">
            <v>Líquido/Sólido - Inyectable</v>
          </cell>
          <cell r="AG234">
            <v>5636251</v>
          </cell>
          <cell r="AH234" t="str">
            <v>TREMFYA - Guselkumab 100mg/1ml (100mg/1ml) - Líquido/Sólido - Inyectable x 1 - JANSSEN</v>
          </cell>
          <cell r="AI234">
            <v>100</v>
          </cell>
          <cell r="AJ234" t="str">
            <v>mg</v>
          </cell>
          <cell r="AK234" t="str">
            <v>SI</v>
          </cell>
          <cell r="AL234" t="str">
            <v>SI</v>
          </cell>
          <cell r="AM234" t="str">
            <v>NO</v>
          </cell>
          <cell r="AN234" t="str">
            <v>NO</v>
          </cell>
          <cell r="AO234">
            <v>10000</v>
          </cell>
          <cell r="AP234" t="str">
            <v>SI</v>
          </cell>
          <cell r="AQ234" t="str">
            <v>L04AC16</v>
          </cell>
          <cell r="AR234" t="str">
            <v>Guselkumab</v>
          </cell>
        </row>
        <row r="235">
          <cell r="AD235">
            <v>839</v>
          </cell>
          <cell r="AE235" t="str">
            <v>Carglutamico Acido Sólido - Oral</v>
          </cell>
          <cell r="AF235" t="str">
            <v>Sólido - Oral</v>
          </cell>
          <cell r="AG235">
            <v>3087387.915</v>
          </cell>
          <cell r="AH235" t="str">
            <v>CARBAGLU - Carglutamico Acido 200mg/1U - Sólido - Oral x 5 - RECORDATI RARE DISEASES</v>
          </cell>
          <cell r="AI235">
            <v>1000</v>
          </cell>
          <cell r="AJ235" t="str">
            <v>mg</v>
          </cell>
          <cell r="AK235" t="str">
            <v>SI</v>
          </cell>
          <cell r="AL235" t="str">
            <v>SI</v>
          </cell>
          <cell r="AM235" t="str">
            <v>NO</v>
          </cell>
          <cell r="AN235" t="str">
            <v>NO</v>
          </cell>
          <cell r="AO235">
            <v>10000</v>
          </cell>
          <cell r="AP235" t="str">
            <v>NO</v>
          </cell>
          <cell r="AQ235" t="str">
            <v>A16AA05</v>
          </cell>
          <cell r="AR235" t="str">
            <v>Carglutamico Acido</v>
          </cell>
        </row>
        <row r="236">
          <cell r="AD236">
            <v>831</v>
          </cell>
          <cell r="AE236" t="str">
            <v>Ponatinib Sólido - Oral</v>
          </cell>
          <cell r="AF236" t="str">
            <v>Sólido - Oral</v>
          </cell>
          <cell r="AG236">
            <v>16758740.992893698</v>
          </cell>
          <cell r="AH236" t="str">
            <v>ICLUSIG - Ponatinib 15mg/1U - Sólido - Oral x 30 - PINT PHARMA</v>
          </cell>
          <cell r="AI236">
            <v>450</v>
          </cell>
          <cell r="AJ236" t="str">
            <v>mg</v>
          </cell>
          <cell r="AK236" t="str">
            <v>SI</v>
          </cell>
          <cell r="AL236" t="str">
            <v>SI</v>
          </cell>
          <cell r="AM236" t="str">
            <v>NO</v>
          </cell>
          <cell r="AN236" t="str">
            <v>NO</v>
          </cell>
          <cell r="AO236">
            <v>10000</v>
          </cell>
          <cell r="AP236" t="str">
            <v>NO</v>
          </cell>
          <cell r="AQ236" t="str">
            <v>L01XE24</v>
          </cell>
          <cell r="AR236" t="str">
            <v>Ponatinib</v>
          </cell>
        </row>
        <row r="237">
          <cell r="AD237">
            <v>831</v>
          </cell>
          <cell r="AE237" t="str">
            <v>Ponatinib Sólido - Oral</v>
          </cell>
          <cell r="AF237" t="str">
            <v>Sólido - Oral</v>
          </cell>
          <cell r="AG237">
            <v>33517481.985787395</v>
          </cell>
          <cell r="AH237" t="str">
            <v>ICLUSIG - Ponatinib 15mg/1U - Sólido - Oral x 60 - PINT PHARMA</v>
          </cell>
          <cell r="AI237">
            <v>900</v>
          </cell>
          <cell r="AJ237" t="str">
            <v>mg</v>
          </cell>
          <cell r="AK237" t="str">
            <v>SI</v>
          </cell>
          <cell r="AL237" t="str">
            <v>SI</v>
          </cell>
          <cell r="AM237" t="str">
            <v>NO</v>
          </cell>
          <cell r="AN237" t="str">
            <v>NO</v>
          </cell>
          <cell r="AO237">
            <v>10000</v>
          </cell>
          <cell r="AP237" t="str">
            <v>NO</v>
          </cell>
          <cell r="AQ237" t="str">
            <v>L01XE24</v>
          </cell>
          <cell r="AR237" t="str">
            <v>Ponatinib</v>
          </cell>
        </row>
        <row r="238">
          <cell r="AD238">
            <v>857</v>
          </cell>
          <cell r="AE238" t="str">
            <v>Isavuconazol Sólido - Oral</v>
          </cell>
          <cell r="AF238" t="str">
            <v>Sólido - Oral</v>
          </cell>
          <cell r="AG238">
            <v>1217417.592486429</v>
          </cell>
          <cell r="AH238" t="str">
            <v>CRESEMBA - Isavuconazol 100mg/1U - Sólido - Oral x 14 - BIOTOSCANA</v>
          </cell>
          <cell r="AI238">
            <v>1400</v>
          </cell>
          <cell r="AJ238" t="str">
            <v>mg</v>
          </cell>
          <cell r="AK238" t="str">
            <v>SI</v>
          </cell>
          <cell r="AL238" t="str">
            <v>SI</v>
          </cell>
          <cell r="AM238" t="str">
            <v>NO</v>
          </cell>
          <cell r="AN238" t="str">
            <v>NO</v>
          </cell>
          <cell r="AO238">
            <v>10000</v>
          </cell>
          <cell r="AP238" t="str">
            <v>NO</v>
          </cell>
          <cell r="AQ238" t="str">
            <v>J02AC05</v>
          </cell>
          <cell r="AR238" t="str">
            <v>Isavuconazol</v>
          </cell>
        </row>
        <row r="239">
          <cell r="AD239">
            <v>834</v>
          </cell>
          <cell r="AE239" t="str">
            <v>Emicizumab Líquido/Sólido - Inyectable</v>
          </cell>
          <cell r="AF239" t="str">
            <v>Líquido/Sólido - Inyectable</v>
          </cell>
          <cell r="AG239">
            <v>29323910.060606059</v>
          </cell>
          <cell r="AH239" t="str">
            <v>HEMLIBRA - Emicizumab 150mg/1ml (150mg/1ml) - Líquido/Sólido - Inyectable x 1 - ROCHE</v>
          </cell>
          <cell r="AI239">
            <v>150</v>
          </cell>
          <cell r="AJ239" t="str">
            <v>mg</v>
          </cell>
          <cell r="AK239" t="str">
            <v>SI</v>
          </cell>
          <cell r="AL239" t="str">
            <v>SI</v>
          </cell>
          <cell r="AM239" t="str">
            <v>NO</v>
          </cell>
          <cell r="AN239" t="str">
            <v>NO</v>
          </cell>
          <cell r="AO239">
            <v>10000</v>
          </cell>
          <cell r="AP239" t="str">
            <v>NO</v>
          </cell>
          <cell r="AQ239" t="str">
            <v>B02BX06</v>
          </cell>
          <cell r="AR239" t="str">
            <v>Emicizumab</v>
          </cell>
        </row>
        <row r="240">
          <cell r="AD240">
            <v>834</v>
          </cell>
          <cell r="AE240" t="str">
            <v>Emicizumab Líquido/Sólido - Inyectable</v>
          </cell>
          <cell r="AF240" t="str">
            <v>Líquido/Sólido - Inyectable</v>
          </cell>
          <cell r="AG240">
            <v>20533140.512820516</v>
          </cell>
          <cell r="AH240" t="str">
            <v>HEMLIBRA - Emicizumab 105mg/0,7ml (150mg/1ml) - Líquido/Sólido - Inyectable x 1 - ROCHE</v>
          </cell>
          <cell r="AI240">
            <v>105</v>
          </cell>
          <cell r="AJ240" t="str">
            <v>mg</v>
          </cell>
          <cell r="AK240" t="str">
            <v>SI</v>
          </cell>
          <cell r="AL240" t="str">
            <v>SI</v>
          </cell>
          <cell r="AM240" t="str">
            <v>NO</v>
          </cell>
          <cell r="AN240" t="str">
            <v>NO</v>
          </cell>
          <cell r="AO240">
            <v>10000</v>
          </cell>
          <cell r="AP240" t="str">
            <v>NO</v>
          </cell>
          <cell r="AQ240" t="str">
            <v>B02BX06</v>
          </cell>
          <cell r="AR240" t="str">
            <v>Emicizumab</v>
          </cell>
        </row>
        <row r="241">
          <cell r="AD241">
            <v>834</v>
          </cell>
          <cell r="AE241" t="str">
            <v>Emicizumab Líquido/Sólido - Inyectable</v>
          </cell>
          <cell r="AF241" t="str">
            <v>Líquido/Sólido - Inyectable</v>
          </cell>
          <cell r="AG241">
            <v>11728076.210784314</v>
          </cell>
          <cell r="AH241" t="str">
            <v>HEMLIBRA - Emicizumab 60mg/0,4ml (150mg/1ml) - Líquido/Sólido - Inyectable x 1 - ROCHE</v>
          </cell>
          <cell r="AI241">
            <v>60</v>
          </cell>
          <cell r="AJ241" t="str">
            <v>mg</v>
          </cell>
          <cell r="AK241" t="str">
            <v>SI</v>
          </cell>
          <cell r="AL241" t="str">
            <v>SI</v>
          </cell>
          <cell r="AM241" t="str">
            <v>NO</v>
          </cell>
          <cell r="AN241" t="str">
            <v>NO</v>
          </cell>
          <cell r="AO241">
            <v>10000</v>
          </cell>
          <cell r="AP241" t="str">
            <v>NO</v>
          </cell>
          <cell r="AQ241" t="str">
            <v>B02BX06</v>
          </cell>
          <cell r="AR241" t="str">
            <v>Emicizumab</v>
          </cell>
        </row>
        <row r="242">
          <cell r="AD242">
            <v>834</v>
          </cell>
          <cell r="AE242" t="str">
            <v>Emicizumab Líquido/Sólido - Inyectable</v>
          </cell>
          <cell r="AF242" t="str">
            <v>Líquido/Sólido - Inyectable</v>
          </cell>
          <cell r="AG242">
            <v>29325530.12356868</v>
          </cell>
          <cell r="AH242" t="str">
            <v>HEMLIBRA - Emicizumab 150mg/1ml (150mg/1ml) - Líquido/Sólido - Inyectable x 1 - ROCHE</v>
          </cell>
          <cell r="AI242">
            <v>150</v>
          </cell>
          <cell r="AJ242" t="str">
            <v>mg</v>
          </cell>
          <cell r="AK242" t="str">
            <v>SI</v>
          </cell>
          <cell r="AL242" t="str">
            <v>SI</v>
          </cell>
          <cell r="AM242" t="str">
            <v>NO</v>
          </cell>
          <cell r="AN242" t="str">
            <v>NO</v>
          </cell>
          <cell r="AO242">
            <v>10000</v>
          </cell>
          <cell r="AP242" t="str">
            <v>SI</v>
          </cell>
          <cell r="AQ242" t="str">
            <v>B02BX06</v>
          </cell>
          <cell r="AR242" t="str">
            <v>Emicizumab</v>
          </cell>
        </row>
        <row r="243">
          <cell r="AD243">
            <v>834</v>
          </cell>
          <cell r="AE243" t="str">
            <v>Emicizumab Líquido/Sólido - Inyectable</v>
          </cell>
          <cell r="AF243" t="str">
            <v>Líquido/Sólido - Inyectable</v>
          </cell>
          <cell r="AG243">
            <v>20527871.086498074</v>
          </cell>
          <cell r="AH243" t="str">
            <v>HEMLIBRA - Emicizumab 105mg/0,7ml (150mg/1ml) - Líquido/Sólido - Inyectable x 1 - ROCHE</v>
          </cell>
          <cell r="AI243">
            <v>105</v>
          </cell>
          <cell r="AJ243" t="str">
            <v>mg</v>
          </cell>
          <cell r="AK243" t="str">
            <v>SI</v>
          </cell>
          <cell r="AL243" t="str">
            <v>SI</v>
          </cell>
          <cell r="AM243" t="str">
            <v>NO</v>
          </cell>
          <cell r="AN243" t="str">
            <v>NO</v>
          </cell>
          <cell r="AO243">
            <v>10000</v>
          </cell>
          <cell r="AP243" t="str">
            <v>NO</v>
          </cell>
          <cell r="AQ243" t="str">
            <v>B02BX06</v>
          </cell>
          <cell r="AR243" t="str">
            <v>Emicizumab</v>
          </cell>
        </row>
        <row r="244">
          <cell r="AD244">
            <v>834</v>
          </cell>
          <cell r="AE244" t="str">
            <v>Emicizumab Líquido/Sólido - Inyectable</v>
          </cell>
          <cell r="AF244" t="str">
            <v>Líquido/Sólido - Inyectable</v>
          </cell>
          <cell r="AG244">
            <v>20527871.086498074</v>
          </cell>
          <cell r="AH244" t="str">
            <v>HEMLIBRA - Emicizumab 105mg/0,7ml (150mg/1ml) - Líquido/Sólido - Inyectable x 1 - ROCHE</v>
          </cell>
          <cell r="AI244">
            <v>105</v>
          </cell>
          <cell r="AJ244" t="str">
            <v>mg</v>
          </cell>
          <cell r="AK244" t="str">
            <v>SI</v>
          </cell>
          <cell r="AL244" t="str">
            <v>SI</v>
          </cell>
          <cell r="AM244" t="str">
            <v>NO</v>
          </cell>
          <cell r="AN244" t="str">
            <v>NO</v>
          </cell>
          <cell r="AO244">
            <v>10000</v>
          </cell>
          <cell r="AP244" t="str">
            <v>SI</v>
          </cell>
          <cell r="AQ244" t="str">
            <v>B02BX06</v>
          </cell>
          <cell r="AR244" t="str">
            <v>Emicizumab</v>
          </cell>
        </row>
        <row r="245">
          <cell r="AD245">
            <v>834</v>
          </cell>
          <cell r="AE245" t="str">
            <v>Emicizumab Líquido/Sólido - Inyectable</v>
          </cell>
          <cell r="AF245" t="str">
            <v>Líquido/Sólido - Inyectable</v>
          </cell>
          <cell r="AG245">
            <v>11730212.049427472</v>
          </cell>
          <cell r="AH245" t="str">
            <v>HEMLIBRA - Emicizumab 60mg/0,4ml (150mg/1ml) - Líquido/Sólido - Inyectable x 1 - ROCHE</v>
          </cell>
          <cell r="AI245">
            <v>60</v>
          </cell>
          <cell r="AJ245" t="str">
            <v>mg</v>
          </cell>
          <cell r="AK245" t="str">
            <v>SI</v>
          </cell>
          <cell r="AL245" t="str">
            <v>SI</v>
          </cell>
          <cell r="AM245" t="str">
            <v>NO</v>
          </cell>
          <cell r="AN245" t="str">
            <v>NO</v>
          </cell>
          <cell r="AO245">
            <v>10000</v>
          </cell>
          <cell r="AP245" t="str">
            <v>SI</v>
          </cell>
          <cell r="AQ245" t="str">
            <v>B02BX06</v>
          </cell>
          <cell r="AR245" t="str">
            <v>Emicizumab</v>
          </cell>
        </row>
        <row r="246">
          <cell r="AD246">
            <v>850</v>
          </cell>
          <cell r="AE246" t="str">
            <v>Acido Tioctico Sólido - Oral</v>
          </cell>
          <cell r="AF246" t="str">
            <v>Sólido - Oral</v>
          </cell>
          <cell r="AG246">
            <v>8456.9732839380267</v>
          </cell>
          <cell r="AH246" t="str">
            <v>THIOGAMMA - Acido Tioctico 600mg/1U - Sólido - Oral x 3 - WORWAG</v>
          </cell>
          <cell r="AI246">
            <v>1800</v>
          </cell>
          <cell r="AJ246" t="str">
            <v>mg</v>
          </cell>
          <cell r="AK246" t="str">
            <v>NO</v>
          </cell>
          <cell r="AL246" t="str">
            <v>SI</v>
          </cell>
          <cell r="AM246" t="str">
            <v>NO</v>
          </cell>
          <cell r="AN246" t="str">
            <v>NO</v>
          </cell>
          <cell r="AO246">
            <v>3573.8953397901023</v>
          </cell>
          <cell r="AP246" t="str">
            <v>SI</v>
          </cell>
          <cell r="AQ246" t="str">
            <v>A16AX01</v>
          </cell>
          <cell r="AR246" t="str">
            <v>Acido Tioctico</v>
          </cell>
        </row>
        <row r="247">
          <cell r="AD247">
            <v>850</v>
          </cell>
          <cell r="AE247" t="str">
            <v>Acido Tioctico Sólido - Oral</v>
          </cell>
          <cell r="AF247" t="str">
            <v>Sólido - Oral</v>
          </cell>
          <cell r="AG247">
            <v>84569.73283938026</v>
          </cell>
          <cell r="AH247" t="str">
            <v>THIOGAMMA - Acido Tioctico 600mg/1U - Sólido - Oral x 30 - WORWAG</v>
          </cell>
          <cell r="AI247">
            <v>18000</v>
          </cell>
          <cell r="AJ247" t="str">
            <v>mg</v>
          </cell>
          <cell r="AK247" t="str">
            <v>NO</v>
          </cell>
          <cell r="AL247" t="str">
            <v>SI</v>
          </cell>
          <cell r="AM247" t="str">
            <v>NO</v>
          </cell>
          <cell r="AN247" t="str">
            <v>NO</v>
          </cell>
          <cell r="AO247">
            <v>3573.8953397901023</v>
          </cell>
          <cell r="AP247" t="str">
            <v>NO</v>
          </cell>
          <cell r="AQ247" t="str">
            <v>A16AX01</v>
          </cell>
          <cell r="AR247" t="str">
            <v>Acido Tioctico</v>
          </cell>
        </row>
        <row r="248">
          <cell r="AD248">
            <v>832</v>
          </cell>
          <cell r="AE248" t="str">
            <v>Apalutamida Sólido - Oral</v>
          </cell>
          <cell r="AF248" t="str">
            <v>Sólido - Oral</v>
          </cell>
          <cell r="AG248">
            <v>7541040</v>
          </cell>
          <cell r="AH248" t="str">
            <v>ERLEADA - Apalutamida 60mg/1U - Sólido - Oral x 120 - JANSSEN</v>
          </cell>
          <cell r="AI248">
            <v>7200</v>
          </cell>
          <cell r="AJ248" t="str">
            <v>mg</v>
          </cell>
          <cell r="AK248" t="str">
            <v>SI</v>
          </cell>
          <cell r="AL248" t="str">
            <v>SI</v>
          </cell>
          <cell r="AM248" t="str">
            <v>NO</v>
          </cell>
          <cell r="AN248" t="str">
            <v>NO</v>
          </cell>
          <cell r="AO248">
            <v>10000</v>
          </cell>
          <cell r="AP248" t="str">
            <v>NO</v>
          </cell>
          <cell r="AQ248" t="str">
            <v>L02BB05</v>
          </cell>
          <cell r="AR248" t="str">
            <v>Apalutamida</v>
          </cell>
        </row>
        <row r="249">
          <cell r="AD249">
            <v>832</v>
          </cell>
          <cell r="AE249" t="str">
            <v>Apalutamida Sólido - Oral</v>
          </cell>
          <cell r="AF249" t="str">
            <v>Sólido - Oral</v>
          </cell>
          <cell r="AG249">
            <v>7541039.9999999991</v>
          </cell>
          <cell r="AH249" t="str">
            <v>ERLEADA - Apalutamida 60mg/1U - Sólido - Oral x 120 - JANSSEN</v>
          </cell>
          <cell r="AI249">
            <v>7200</v>
          </cell>
          <cell r="AJ249" t="str">
            <v>mg</v>
          </cell>
          <cell r="AK249" t="str">
            <v>SI</v>
          </cell>
          <cell r="AL249" t="str">
            <v>SI</v>
          </cell>
          <cell r="AM249" t="str">
            <v>NO</v>
          </cell>
          <cell r="AN249" t="str">
            <v>NO</v>
          </cell>
          <cell r="AO249">
            <v>10000</v>
          </cell>
          <cell r="AP249" t="str">
            <v>SI</v>
          </cell>
          <cell r="AQ249" t="str">
            <v>L02BB05</v>
          </cell>
          <cell r="AR249" t="str">
            <v>Apalutamida</v>
          </cell>
        </row>
        <row r="250">
          <cell r="AD250">
            <v>850</v>
          </cell>
          <cell r="AE250" t="str">
            <v>Acido Tioctico Sólido - Oral</v>
          </cell>
          <cell r="AF250" t="str">
            <v>Sólido - Oral</v>
          </cell>
          <cell r="AG250">
            <v>84362.526153846164</v>
          </cell>
          <cell r="AH250" t="str">
            <v>TIOTOFEN - Acido Tioctico 600mg/1U - Sólido - Oral x 30 - LAFRANCOL</v>
          </cell>
          <cell r="AI250">
            <v>18000</v>
          </cell>
          <cell r="AJ250" t="str">
            <v>mg</v>
          </cell>
          <cell r="AK250" t="str">
            <v>NO</v>
          </cell>
          <cell r="AL250" t="str">
            <v>SI</v>
          </cell>
          <cell r="AM250" t="str">
            <v>NO</v>
          </cell>
          <cell r="AN250" t="str">
            <v>NO</v>
          </cell>
          <cell r="AO250">
            <v>3573.8953397901023</v>
          </cell>
          <cell r="AP250" t="str">
            <v>NO</v>
          </cell>
          <cell r="AQ250" t="str">
            <v>A16AX01</v>
          </cell>
          <cell r="AR250" t="str">
            <v>Acido Tioctico</v>
          </cell>
        </row>
        <row r="251">
          <cell r="AD251">
            <v>850</v>
          </cell>
          <cell r="AE251" t="str">
            <v>Acido Tioctico Sólido - Oral</v>
          </cell>
          <cell r="AF251" t="str">
            <v>Sólido - Oral</v>
          </cell>
          <cell r="AG251">
            <v>169139.46567876052</v>
          </cell>
          <cell r="AH251" t="str">
            <v>TIOTOFEN - Acido Tioctico 600mg/1U - Sólido - Oral x 60 - LAFRANCOL</v>
          </cell>
          <cell r="AI251">
            <v>36000</v>
          </cell>
          <cell r="AJ251" t="str">
            <v>mg</v>
          </cell>
          <cell r="AK251" t="str">
            <v>NO</v>
          </cell>
          <cell r="AL251" t="str">
            <v>SI</v>
          </cell>
          <cell r="AM251" t="str">
            <v>NO</v>
          </cell>
          <cell r="AN251" t="str">
            <v>NO</v>
          </cell>
          <cell r="AO251">
            <v>3573.8953397901023</v>
          </cell>
          <cell r="AP251" t="str">
            <v>NO</v>
          </cell>
          <cell r="AQ251" t="str">
            <v>A16AX01</v>
          </cell>
          <cell r="AR251" t="str">
            <v>Acido Tioctico</v>
          </cell>
        </row>
        <row r="252">
          <cell r="AD252">
            <v>850</v>
          </cell>
          <cell r="AE252" t="str">
            <v>Acido Tioctico Sólido - Oral</v>
          </cell>
          <cell r="AF252" t="str">
            <v>Sólido - Oral</v>
          </cell>
          <cell r="AG252">
            <v>253709.19851814077</v>
          </cell>
          <cell r="AH252" t="str">
            <v>TIOTOFEN - Acido Tioctico 600mg/1U - Sólido - Oral x 90 - LAFRANCOL</v>
          </cell>
          <cell r="AI252">
            <v>54000</v>
          </cell>
          <cell r="AJ252" t="str">
            <v>mg</v>
          </cell>
          <cell r="AK252" t="str">
            <v>NO</v>
          </cell>
          <cell r="AL252" t="str">
            <v>SI</v>
          </cell>
          <cell r="AM252" t="str">
            <v>NO</v>
          </cell>
          <cell r="AN252" t="str">
            <v>NO</v>
          </cell>
          <cell r="AO252">
            <v>3573.8953397901023</v>
          </cell>
          <cell r="AP252" t="str">
            <v>NO</v>
          </cell>
          <cell r="AQ252" t="str">
            <v>A16AX01</v>
          </cell>
          <cell r="AR252" t="str">
            <v>Acido Tioctico</v>
          </cell>
        </row>
        <row r="253">
          <cell r="AD253">
            <v>850</v>
          </cell>
          <cell r="AE253" t="str">
            <v>Acido Tioctico Sólido - Oral</v>
          </cell>
          <cell r="AF253" t="str">
            <v>Sólido - Oral</v>
          </cell>
          <cell r="AG253">
            <v>5637.9821892920172</v>
          </cell>
          <cell r="AH253" t="str">
            <v>TIOTOFEN - Acido Tioctico 600mg/1U - Sólido - Oral x 2 - LAFRANCOL</v>
          </cell>
          <cell r="AI253">
            <v>1200</v>
          </cell>
          <cell r="AJ253" t="str">
            <v>mg</v>
          </cell>
          <cell r="AK253" t="str">
            <v>NO</v>
          </cell>
          <cell r="AL253" t="str">
            <v>SI</v>
          </cell>
          <cell r="AM253" t="str">
            <v>NO</v>
          </cell>
          <cell r="AN253" t="str">
            <v>NO</v>
          </cell>
          <cell r="AO253">
            <v>3573.8953397901023</v>
          </cell>
          <cell r="AP253" t="str">
            <v>SI</v>
          </cell>
          <cell r="AQ253" t="str">
            <v>A16AX01</v>
          </cell>
          <cell r="AR253" t="str">
            <v>Acido Tioctico</v>
          </cell>
        </row>
        <row r="254">
          <cell r="AD254">
            <v>850</v>
          </cell>
          <cell r="AE254" t="str">
            <v>Acido Tioctico Sólido - Oral</v>
          </cell>
          <cell r="AF254" t="str">
            <v>Sólido - Oral</v>
          </cell>
          <cell r="AG254">
            <v>11275.964378584034</v>
          </cell>
          <cell r="AH254" t="str">
            <v>TIOTOFEN - Acido Tioctico 600mg/1U - Sólido - Oral x 4 - LAFRANCOL</v>
          </cell>
          <cell r="AI254">
            <v>2400</v>
          </cell>
          <cell r="AJ254" t="str">
            <v>mg</v>
          </cell>
          <cell r="AK254" t="str">
            <v>NO</v>
          </cell>
          <cell r="AL254" t="str">
            <v>SI</v>
          </cell>
          <cell r="AM254" t="str">
            <v>NO</v>
          </cell>
          <cell r="AN254" t="str">
            <v>NO</v>
          </cell>
          <cell r="AO254">
            <v>3573.8953397901023</v>
          </cell>
          <cell r="AP254" t="str">
            <v>SI</v>
          </cell>
          <cell r="AQ254" t="str">
            <v>A16AX01</v>
          </cell>
          <cell r="AR254" t="str">
            <v>Acido Tioctico</v>
          </cell>
        </row>
        <row r="255">
          <cell r="AD255">
            <v>835</v>
          </cell>
          <cell r="AE255" t="str">
            <v>Hemina Humana Líquido/Sólido - Inyectable</v>
          </cell>
          <cell r="AF255" t="str">
            <v>Líquido/Sólido - Inyectable</v>
          </cell>
          <cell r="AG255">
            <v>24824709.525579091</v>
          </cell>
          <cell r="AH255" t="str">
            <v>PANHEMATIN - Hemina Humana 350mg/1U - Líquido/Sólido - Inyectable x 1 - RECORDATI RARE DISEASES</v>
          </cell>
          <cell r="AI255">
            <v>350</v>
          </cell>
          <cell r="AJ255" t="str">
            <v>mg</v>
          </cell>
          <cell r="AK255" t="str">
            <v>SI</v>
          </cell>
          <cell r="AL255" t="str">
            <v>SI</v>
          </cell>
          <cell r="AM255" t="str">
            <v>NO</v>
          </cell>
          <cell r="AN255" t="str">
            <v>NO</v>
          </cell>
          <cell r="AO255">
            <v>10000</v>
          </cell>
          <cell r="AP255" t="str">
            <v>NO</v>
          </cell>
          <cell r="AQ255" t="str">
            <v>B06AB01</v>
          </cell>
          <cell r="AR255" t="str">
            <v>Hemina Humana</v>
          </cell>
        </row>
        <row r="256">
          <cell r="AD256">
            <v>851</v>
          </cell>
          <cell r="AE256" t="str">
            <v>Acido Tioctico Líquido/Sólido - Inyectable</v>
          </cell>
          <cell r="AF256" t="str">
            <v>Líquido/Sólido - Inyectable</v>
          </cell>
          <cell r="AG256">
            <v>51430.549786140647</v>
          </cell>
          <cell r="AH256" t="str">
            <v>TIOTOFEN - Acido Tioctico 600mg/24ml (25mg/1ml) - Líquido/Sólido - Inyectable x 1 - LAFRANCOL</v>
          </cell>
          <cell r="AI256">
            <v>600</v>
          </cell>
          <cell r="AJ256" t="str">
            <v>mg</v>
          </cell>
          <cell r="AK256" t="str">
            <v>NO</v>
          </cell>
          <cell r="AL256" t="str">
            <v>SI</v>
          </cell>
          <cell r="AM256" t="str">
            <v>NO</v>
          </cell>
          <cell r="AN256" t="str">
            <v>NO</v>
          </cell>
          <cell r="AO256">
            <v>10000</v>
          </cell>
          <cell r="AP256" t="str">
            <v>SI</v>
          </cell>
          <cell r="AQ256" t="str">
            <v>A16AX01</v>
          </cell>
          <cell r="AR256" t="str">
            <v>Acido Tioctico</v>
          </cell>
        </row>
        <row r="257">
          <cell r="AD257">
            <v>851</v>
          </cell>
          <cell r="AE257" t="str">
            <v>Acido Tioctico Líquido/Sólido - Inyectable</v>
          </cell>
          <cell r="AF257" t="str">
            <v>Líquido/Sólido - Inyectable</v>
          </cell>
          <cell r="AG257">
            <v>308583.29871684388</v>
          </cell>
          <cell r="AH257" t="str">
            <v>TIOTOFEN - Acido Tioctico 600mg/24ml (25mg/1ml) - Líquido/Sólido - Inyectable x 6 - LAFRANCOL</v>
          </cell>
          <cell r="AI257">
            <v>3600</v>
          </cell>
          <cell r="AJ257" t="str">
            <v>mg</v>
          </cell>
          <cell r="AK257" t="str">
            <v>NO</v>
          </cell>
          <cell r="AL257" t="str">
            <v>SI</v>
          </cell>
          <cell r="AM257" t="str">
            <v>NO</v>
          </cell>
          <cell r="AN257" t="str">
            <v>NO</v>
          </cell>
          <cell r="AO257">
            <v>10000</v>
          </cell>
          <cell r="AP257" t="str">
            <v>NO</v>
          </cell>
          <cell r="AQ257" t="str">
            <v>A16AX01</v>
          </cell>
          <cell r="AR257" t="str">
            <v>Acido Tioctico</v>
          </cell>
        </row>
        <row r="258">
          <cell r="AD258">
            <v>851</v>
          </cell>
          <cell r="AE258" t="str">
            <v>Acido Tioctico Líquido/Sólido - Inyectable</v>
          </cell>
          <cell r="AF258" t="str">
            <v>Líquido/Sólido - Inyectable</v>
          </cell>
          <cell r="AG258">
            <v>51430.549786140647</v>
          </cell>
          <cell r="AH258" t="str">
            <v>TIOTOFEN - Acido Tioctico 600mg/24ml (25mg/1ml) - Líquido/Sólido - Inyectable x 1 - LAFRANCOL</v>
          </cell>
          <cell r="AI258">
            <v>600</v>
          </cell>
          <cell r="AJ258" t="str">
            <v>mg</v>
          </cell>
          <cell r="AK258" t="str">
            <v>NO</v>
          </cell>
          <cell r="AL258" t="str">
            <v>SI</v>
          </cell>
          <cell r="AM258" t="str">
            <v>NO</v>
          </cell>
          <cell r="AN258" t="str">
            <v>NO</v>
          </cell>
          <cell r="AO258">
            <v>10000</v>
          </cell>
          <cell r="AP258" t="str">
            <v>SI</v>
          </cell>
          <cell r="AQ258" t="str">
            <v>A16AX01</v>
          </cell>
          <cell r="AR258" t="str">
            <v>Acido Tioctico</v>
          </cell>
        </row>
        <row r="259">
          <cell r="AD259">
            <v>863</v>
          </cell>
          <cell r="AE259" t="str">
            <v>Durvalumab Líquido/Sólido - Inyectable</v>
          </cell>
          <cell r="AF259" t="str">
            <v>Líquido/Sólido - Inyectable</v>
          </cell>
          <cell r="AG259">
            <v>9774775</v>
          </cell>
          <cell r="AH259" t="str">
            <v>IMFINZI - Durvalumab 500mg/10ml (50mg/1ml) - Líquido/Sólido - Inyectable x 1 - ASTRAZENECA</v>
          </cell>
          <cell r="AI259">
            <v>500</v>
          </cell>
          <cell r="AJ259" t="str">
            <v>mg</v>
          </cell>
          <cell r="AK259" t="str">
            <v>SI</v>
          </cell>
          <cell r="AL259" t="str">
            <v>SI</v>
          </cell>
          <cell r="AM259" t="str">
            <v>NO</v>
          </cell>
          <cell r="AN259" t="str">
            <v>NO</v>
          </cell>
          <cell r="AO259">
            <v>10000</v>
          </cell>
          <cell r="AP259" t="str">
            <v>NO</v>
          </cell>
          <cell r="AQ259" t="str">
            <v>L01XC28</v>
          </cell>
          <cell r="AR259" t="str">
            <v>Durvalumab</v>
          </cell>
        </row>
        <row r="260">
          <cell r="AD260">
            <v>863</v>
          </cell>
          <cell r="AE260" t="str">
            <v>Durvalumab Líquido/Sólido - Inyectable</v>
          </cell>
          <cell r="AF260" t="str">
            <v>Líquido/Sólido - Inyectable</v>
          </cell>
          <cell r="AG260">
            <v>9774775</v>
          </cell>
          <cell r="AH260" t="str">
            <v>IMFINZI - Durvalumab 500mg/10ml (50mg/1ml) - Líquido/Sólido - Inyectable x 1 - ASTRAZENECA</v>
          </cell>
          <cell r="AI260">
            <v>500</v>
          </cell>
          <cell r="AJ260" t="str">
            <v>mg</v>
          </cell>
          <cell r="AK260" t="str">
            <v>SI</v>
          </cell>
          <cell r="AL260" t="str">
            <v>SI</v>
          </cell>
          <cell r="AM260" t="str">
            <v>NO</v>
          </cell>
          <cell r="AN260" t="str">
            <v>NO</v>
          </cell>
          <cell r="AO260">
            <v>10000</v>
          </cell>
          <cell r="AP260" t="str">
            <v>SI</v>
          </cell>
          <cell r="AQ260" t="str">
            <v>L01XC28</v>
          </cell>
          <cell r="AR260" t="str">
            <v>Durvalumab</v>
          </cell>
        </row>
        <row r="261">
          <cell r="AD261">
            <v>863</v>
          </cell>
          <cell r="AE261" t="str">
            <v>Durvalumab Líquido/Sólido - Inyectable</v>
          </cell>
          <cell r="AF261" t="str">
            <v>Líquido/Sólido - Inyectable</v>
          </cell>
          <cell r="AG261">
            <v>2345946</v>
          </cell>
          <cell r="AH261" t="str">
            <v>IMFINZI - Durvalumab 120mg/2,4ml (50mg/1ml) - Líquido/Sólido - Inyectable x 1 - ASTRAZENECA</v>
          </cell>
          <cell r="AI261">
            <v>120</v>
          </cell>
          <cell r="AJ261" t="str">
            <v>mg</v>
          </cell>
          <cell r="AK261" t="str">
            <v>SI</v>
          </cell>
          <cell r="AL261" t="str">
            <v>SI</v>
          </cell>
          <cell r="AM261" t="str">
            <v>NO</v>
          </cell>
          <cell r="AN261" t="str">
            <v>NO</v>
          </cell>
          <cell r="AO261">
            <v>10000</v>
          </cell>
          <cell r="AP261" t="str">
            <v>NO</v>
          </cell>
          <cell r="AQ261" t="str">
            <v>L01XC28</v>
          </cell>
          <cell r="AR261" t="str">
            <v>Durvalumab</v>
          </cell>
        </row>
        <row r="262">
          <cell r="AD262">
            <v>863</v>
          </cell>
          <cell r="AE262" t="str">
            <v>Durvalumab Líquido/Sólido - Inyectable</v>
          </cell>
          <cell r="AF262" t="str">
            <v>Líquido/Sólido - Inyectable</v>
          </cell>
          <cell r="AG262">
            <v>2345946</v>
          </cell>
          <cell r="AH262" t="str">
            <v>IMFINZI - Durvalumab 120mg/2,4ml (50mg/1ml) - Líquido/Sólido - Inyectable x 1 - ASTRAZENECA</v>
          </cell>
          <cell r="AI262">
            <v>120</v>
          </cell>
          <cell r="AJ262" t="str">
            <v>mg</v>
          </cell>
          <cell r="AK262" t="str">
            <v>SI</v>
          </cell>
          <cell r="AL262" t="str">
            <v>SI</v>
          </cell>
          <cell r="AM262" t="str">
            <v>NO</v>
          </cell>
          <cell r="AN262" t="str">
            <v>NO</v>
          </cell>
          <cell r="AO262">
            <v>10000</v>
          </cell>
          <cell r="AP262" t="str">
            <v>SI</v>
          </cell>
          <cell r="AQ262" t="str">
            <v>L01XC28</v>
          </cell>
          <cell r="AR262" t="str">
            <v>Durvalumab</v>
          </cell>
        </row>
        <row r="263">
          <cell r="AD263">
            <v>855</v>
          </cell>
          <cell r="AE263" t="str">
            <v>Benralizumab Líquido/Sólido - Inyectable</v>
          </cell>
          <cell r="AF263" t="str">
            <v>Líquido/Sólido - Inyectable</v>
          </cell>
          <cell r="AG263">
            <v>6781852.5</v>
          </cell>
          <cell r="AH263" t="str">
            <v>FASENRA - Benralizumab 30mg/1U - Líquido/Sólido - Inyectable x 1 - ASTRAZENECA</v>
          </cell>
          <cell r="AI263">
            <v>30</v>
          </cell>
          <cell r="AJ263" t="str">
            <v>mg</v>
          </cell>
          <cell r="AK263" t="str">
            <v>SI</v>
          </cell>
          <cell r="AL263" t="str">
            <v>SI</v>
          </cell>
          <cell r="AM263" t="str">
            <v>NO</v>
          </cell>
          <cell r="AN263" t="str">
            <v>NO</v>
          </cell>
          <cell r="AO263">
            <v>10000</v>
          </cell>
          <cell r="AP263" t="str">
            <v>NO</v>
          </cell>
          <cell r="AQ263" t="str">
            <v>R03DX10</v>
          </cell>
          <cell r="AR263" t="str">
            <v>Benralizumab</v>
          </cell>
        </row>
        <row r="264">
          <cell r="AD264">
            <v>855</v>
          </cell>
          <cell r="AE264" t="str">
            <v>Benralizumab Líquido/Sólido - Inyectable</v>
          </cell>
          <cell r="AF264" t="str">
            <v>Líquido/Sólido - Inyectable</v>
          </cell>
          <cell r="AG264">
            <v>6781852.5</v>
          </cell>
          <cell r="AH264" t="str">
            <v>FASENRA - Benralizumab 30mg/1U - Líquido/Sólido - Inyectable x 1 - ASTRAZENECA</v>
          </cell>
          <cell r="AI264">
            <v>30</v>
          </cell>
          <cell r="AJ264" t="str">
            <v>mg</v>
          </cell>
          <cell r="AK264" t="str">
            <v>SI</v>
          </cell>
          <cell r="AL264" t="str">
            <v>SI</v>
          </cell>
          <cell r="AM264" t="str">
            <v>NO</v>
          </cell>
          <cell r="AN264" t="str">
            <v>NO</v>
          </cell>
          <cell r="AO264">
            <v>10000</v>
          </cell>
          <cell r="AP264" t="str">
            <v>SI</v>
          </cell>
          <cell r="AQ264" t="str">
            <v>R03DX10</v>
          </cell>
          <cell r="AR264" t="str">
            <v>Benralizumab</v>
          </cell>
        </row>
        <row r="265">
          <cell r="AD265">
            <v>858</v>
          </cell>
          <cell r="AE265" t="str">
            <v>Isavuconazol Líquido/Sólido - Inyectable</v>
          </cell>
          <cell r="AF265" t="str">
            <v>Líquido/Sólido - Inyectable</v>
          </cell>
          <cell r="AG265">
            <v>350558.52288392611</v>
          </cell>
          <cell r="AH265" t="str">
            <v>CRESEMBA - Isavuconazol 200mg/1U - Líquido/Sólido - Inyectable x 1 - BIOTOSCANA</v>
          </cell>
          <cell r="AI265">
            <v>200</v>
          </cell>
          <cell r="AJ265" t="str">
            <v>mg</v>
          </cell>
          <cell r="AK265" t="str">
            <v>SI</v>
          </cell>
          <cell r="AL265" t="str">
            <v>SI</v>
          </cell>
          <cell r="AM265" t="str">
            <v>NO</v>
          </cell>
          <cell r="AN265" t="str">
            <v>NO</v>
          </cell>
          <cell r="AO265">
            <v>10000</v>
          </cell>
          <cell r="AP265" t="str">
            <v>NO</v>
          </cell>
          <cell r="AQ265" t="str">
            <v>J02AC05</v>
          </cell>
          <cell r="AR265" t="str">
            <v>Isavuconazol</v>
          </cell>
        </row>
        <row r="266">
          <cell r="AD266">
            <v>856</v>
          </cell>
          <cell r="AE266" t="str">
            <v>Dupilumab Líquido/Sólido - Inyectable</v>
          </cell>
          <cell r="AF266" t="str">
            <v>Líquido/Sólido - Inyectable</v>
          </cell>
          <cell r="AG266">
            <v>2148030.2960618357</v>
          </cell>
          <cell r="AH266" t="str">
            <v>DUPIXEN - Dupilumab 300mg/2ml (150mg/1ml) - Líquido/Sólido - Inyectable x 1 - SANOFI AVENTIS</v>
          </cell>
          <cell r="AI266">
            <v>300</v>
          </cell>
          <cell r="AJ266" t="str">
            <v>mg</v>
          </cell>
          <cell r="AK266" t="str">
            <v>SI</v>
          </cell>
          <cell r="AL266" t="str">
            <v>SI</v>
          </cell>
          <cell r="AM266" t="str">
            <v>NO</v>
          </cell>
          <cell r="AN266" t="str">
            <v>NO</v>
          </cell>
          <cell r="AO266">
            <v>10000</v>
          </cell>
          <cell r="AP266" t="str">
            <v>SI</v>
          </cell>
          <cell r="AQ266" t="str">
            <v>D11AH05</v>
          </cell>
          <cell r="AR266" t="str">
            <v>Dupilumab</v>
          </cell>
        </row>
        <row r="267">
          <cell r="AD267">
            <v>856</v>
          </cell>
          <cell r="AE267" t="str">
            <v>Dupilumab Líquido/Sólido - Inyectable</v>
          </cell>
          <cell r="AF267" t="str">
            <v>Líquido/Sólido - Inyectable</v>
          </cell>
          <cell r="AG267">
            <v>4296060.5921236714</v>
          </cell>
          <cell r="AH267" t="str">
            <v>DUPIXEN - Dupilumab 300mg/2ml (150mg/1ml) - Líquido/Sólido - Inyectable x 2 - SANOFI AVENTIS</v>
          </cell>
          <cell r="AI267">
            <v>600</v>
          </cell>
          <cell r="AJ267" t="str">
            <v>mg</v>
          </cell>
          <cell r="AK267" t="str">
            <v>SI</v>
          </cell>
          <cell r="AL267" t="str">
            <v>SI</v>
          </cell>
          <cell r="AM267" t="str">
            <v>NO</v>
          </cell>
          <cell r="AN267" t="str">
            <v>NO</v>
          </cell>
          <cell r="AO267">
            <v>10000</v>
          </cell>
          <cell r="AP267" t="str">
            <v>SI</v>
          </cell>
          <cell r="AQ267" t="str">
            <v>D11AH05</v>
          </cell>
          <cell r="AR267" t="str">
            <v>Dupilumab</v>
          </cell>
        </row>
        <row r="268">
          <cell r="AD268">
            <v>856</v>
          </cell>
          <cell r="AE268" t="str">
            <v>Dupilumab Líquido/Sólido - Inyectable</v>
          </cell>
          <cell r="AF268" t="str">
            <v>Líquido/Sólido - Inyectable</v>
          </cell>
          <cell r="AG268">
            <v>4296060.5921236714</v>
          </cell>
          <cell r="AH268" t="str">
            <v>DUPIXEN - Dupilumab 300mg/2ml (150mg/1ml) - Líquido/Sólido - Inyectable x 2 - SANOFI AVENTIS</v>
          </cell>
          <cell r="AI268">
            <v>600</v>
          </cell>
          <cell r="AJ268" t="str">
            <v>mg</v>
          </cell>
          <cell r="AK268" t="str">
            <v>SI</v>
          </cell>
          <cell r="AL268" t="str">
            <v>SI</v>
          </cell>
          <cell r="AM268" t="str">
            <v>NO</v>
          </cell>
          <cell r="AN268" t="str">
            <v>NO</v>
          </cell>
          <cell r="AO268">
            <v>10000</v>
          </cell>
          <cell r="AP268" t="str">
            <v>SI</v>
          </cell>
          <cell r="AQ268" t="str">
            <v>D11AH05</v>
          </cell>
          <cell r="AR268" t="str">
            <v>Dupilumab</v>
          </cell>
        </row>
        <row r="269">
          <cell r="AD269">
            <v>856</v>
          </cell>
          <cell r="AE269" t="str">
            <v>Dupilumab Líquido/Sólido - Inyectable</v>
          </cell>
          <cell r="AF269" t="str">
            <v>Líquido/Sólido - Inyectable</v>
          </cell>
          <cell r="AG269">
            <v>2148030.2960618357</v>
          </cell>
          <cell r="AH269" t="str">
            <v>DUPIXEN - Dupilumab 300mg/2ml (150mg/1ml) - Líquido/Sólido - Inyectable x 1 - SANOFI AVENTIS</v>
          </cell>
          <cell r="AI269">
            <v>300</v>
          </cell>
          <cell r="AJ269" t="str">
            <v>mg</v>
          </cell>
          <cell r="AK269" t="str">
            <v>SI</v>
          </cell>
          <cell r="AL269" t="str">
            <v>SI</v>
          </cell>
          <cell r="AM269" t="str">
            <v>NO</v>
          </cell>
          <cell r="AN269" t="str">
            <v>NO</v>
          </cell>
          <cell r="AO269">
            <v>10000</v>
          </cell>
          <cell r="AP269" t="str">
            <v>NO</v>
          </cell>
          <cell r="AQ269" t="str">
            <v>D11AH05</v>
          </cell>
          <cell r="AR269" t="str">
            <v>Dupilumab</v>
          </cell>
        </row>
        <row r="270">
          <cell r="AD270">
            <v>856</v>
          </cell>
          <cell r="AE270" t="str">
            <v>Dupilumab Líquido/Sólido - Inyectable</v>
          </cell>
          <cell r="AF270" t="str">
            <v>Líquido/Sólido - Inyectable</v>
          </cell>
          <cell r="AG270">
            <v>4296060.5921236714</v>
          </cell>
          <cell r="AH270" t="str">
            <v>DUPIXEN - Dupilumab 300mg/2ml (150mg/1ml) - Líquido/Sólido - Inyectable x 2 - SANOFI AVENTIS</v>
          </cell>
          <cell r="AI270">
            <v>600</v>
          </cell>
          <cell r="AJ270" t="str">
            <v>mg</v>
          </cell>
          <cell r="AK270" t="str">
            <v>SI</v>
          </cell>
          <cell r="AL270" t="str">
            <v>SI</v>
          </cell>
          <cell r="AM270" t="str">
            <v>NO</v>
          </cell>
          <cell r="AN270" t="str">
            <v>NO</v>
          </cell>
          <cell r="AO270">
            <v>10000</v>
          </cell>
          <cell r="AP270" t="str">
            <v>NO</v>
          </cell>
          <cell r="AQ270" t="str">
            <v>D11AH05</v>
          </cell>
          <cell r="AR270" t="str">
            <v>Dupilumab</v>
          </cell>
        </row>
        <row r="271">
          <cell r="AD271">
            <v>856</v>
          </cell>
          <cell r="AE271" t="str">
            <v>Dupilumab Líquido/Sólido - Inyectable</v>
          </cell>
          <cell r="AF271" t="str">
            <v>Líquido/Sólido - Inyectable</v>
          </cell>
          <cell r="AG271">
            <v>8592121.1842473429</v>
          </cell>
          <cell r="AH271" t="str">
            <v>DUPIXEN - Dupilumab 300mg/2ml (150mg/1ml) - Líquido/Sólido - Inyectable x 4 - SANOFI AVENTIS</v>
          </cell>
          <cell r="AI271">
            <v>1200</v>
          </cell>
          <cell r="AJ271" t="str">
            <v>mg</v>
          </cell>
          <cell r="AK271" t="str">
            <v>SI</v>
          </cell>
          <cell r="AL271" t="str">
            <v>SI</v>
          </cell>
          <cell r="AM271" t="str">
            <v>NO</v>
          </cell>
          <cell r="AN271" t="str">
            <v>NO</v>
          </cell>
          <cell r="AO271">
            <v>10000</v>
          </cell>
          <cell r="AP271" t="str">
            <v>NO</v>
          </cell>
          <cell r="AQ271" t="str">
            <v>D11AH05</v>
          </cell>
          <cell r="AR271" t="str">
            <v>Dupilumab</v>
          </cell>
        </row>
        <row r="272">
          <cell r="AD272">
            <v>856</v>
          </cell>
          <cell r="AE272" t="str">
            <v>Dupilumab Líquido/Sólido - Inyectable</v>
          </cell>
          <cell r="AF272" t="str">
            <v>Líquido/Sólido - Inyectable</v>
          </cell>
          <cell r="AG272">
            <v>12888181.776371015</v>
          </cell>
          <cell r="AH272" t="str">
            <v>DUPIXEN - Dupilumab 300mg/2ml (150mg/1ml) - Líquido/Sólido - Inyectable x 6 - SANOFI AVENTIS</v>
          </cell>
          <cell r="AI272">
            <v>1800</v>
          </cell>
          <cell r="AJ272" t="str">
            <v>mg</v>
          </cell>
          <cell r="AK272" t="str">
            <v>SI</v>
          </cell>
          <cell r="AL272" t="str">
            <v>SI</v>
          </cell>
          <cell r="AM272" t="str">
            <v>NO</v>
          </cell>
          <cell r="AN272" t="str">
            <v>NO</v>
          </cell>
          <cell r="AO272">
            <v>10000</v>
          </cell>
          <cell r="AP272" t="str">
            <v>NO</v>
          </cell>
          <cell r="AQ272" t="str">
            <v>D11AH05</v>
          </cell>
          <cell r="AR272" t="str">
            <v>Dupilumab</v>
          </cell>
        </row>
        <row r="273">
          <cell r="AD273">
            <v>856</v>
          </cell>
          <cell r="AE273" t="str">
            <v>Dupilumab Líquido/Sólido - Inyectable</v>
          </cell>
          <cell r="AF273" t="str">
            <v>Líquido/Sólido - Inyectable</v>
          </cell>
          <cell r="AG273">
            <v>2148030.2960618357</v>
          </cell>
          <cell r="AH273" t="str">
            <v>DUPIXEN - Dupilumab 300mg/2ml (150mg/1ml) - Líquido/Sólido - Inyectable x 1 - SANOFI AVENTIS</v>
          </cell>
          <cell r="AI273">
            <v>300</v>
          </cell>
          <cell r="AJ273" t="str">
            <v>mg</v>
          </cell>
          <cell r="AK273" t="str">
            <v>SI</v>
          </cell>
          <cell r="AL273" t="str">
            <v>SI</v>
          </cell>
          <cell r="AM273" t="str">
            <v>NO</v>
          </cell>
          <cell r="AN273" t="str">
            <v>NO</v>
          </cell>
          <cell r="AO273">
            <v>10000</v>
          </cell>
          <cell r="AP273" t="str">
            <v>NO</v>
          </cell>
          <cell r="AQ273" t="str">
            <v>D11AH05</v>
          </cell>
          <cell r="AR273" t="str">
            <v>Dupilumab</v>
          </cell>
        </row>
        <row r="274">
          <cell r="AD274">
            <v>856</v>
          </cell>
          <cell r="AE274" t="str">
            <v>Dupilumab Líquido/Sólido - Inyectable</v>
          </cell>
          <cell r="AF274" t="str">
            <v>Líquido/Sólido - Inyectable</v>
          </cell>
          <cell r="AG274">
            <v>4296057.9253796721</v>
          </cell>
          <cell r="AH274" t="str">
            <v>DUPIXEN - Dupilumab 300mg/2ml (150mg/1ml) - Líquido/Sólido - Inyectable x 2 - SANOFI AVENTIS</v>
          </cell>
          <cell r="AI274">
            <v>600</v>
          </cell>
          <cell r="AJ274" t="str">
            <v>mg</v>
          </cell>
          <cell r="AK274" t="str">
            <v>SI</v>
          </cell>
          <cell r="AL274" t="str">
            <v>SI</v>
          </cell>
          <cell r="AM274" t="str">
            <v>NO</v>
          </cell>
          <cell r="AN274" t="str">
            <v>NO</v>
          </cell>
          <cell r="AO274">
            <v>10000</v>
          </cell>
          <cell r="AP274" t="str">
            <v>NO</v>
          </cell>
          <cell r="AQ274" t="str">
            <v>D11AH05</v>
          </cell>
          <cell r="AR274" t="str">
            <v>Dupilumab</v>
          </cell>
        </row>
        <row r="275">
          <cell r="AD275">
            <v>856</v>
          </cell>
          <cell r="AE275" t="str">
            <v>Dupilumab Líquido/Sólido - Inyectable</v>
          </cell>
          <cell r="AF275" t="str">
            <v>Líquido/Sólido - Inyectable</v>
          </cell>
          <cell r="AG275">
            <v>8592121.1842473429</v>
          </cell>
          <cell r="AH275" t="str">
            <v>DUPIXEN - Dupilumab 300mg/2ml (150mg/1ml) - Líquido/Sólido - Inyectable x 4 - SANOFI AVENTIS</v>
          </cell>
          <cell r="AI275">
            <v>1200</v>
          </cell>
          <cell r="AJ275" t="str">
            <v>mg</v>
          </cell>
          <cell r="AK275" t="str">
            <v>SI</v>
          </cell>
          <cell r="AL275" t="str">
            <v>SI</v>
          </cell>
          <cell r="AM275" t="str">
            <v>NO</v>
          </cell>
          <cell r="AN275" t="str">
            <v>NO</v>
          </cell>
          <cell r="AO275">
            <v>10000</v>
          </cell>
          <cell r="AP275" t="str">
            <v>NO</v>
          </cell>
          <cell r="AQ275" t="str">
            <v>D11AH05</v>
          </cell>
          <cell r="AR275" t="str">
            <v>Dupilumab</v>
          </cell>
        </row>
        <row r="276">
          <cell r="AD276">
            <v>856</v>
          </cell>
          <cell r="AE276" t="str">
            <v>Dupilumab Líquido/Sólido - Inyectable</v>
          </cell>
          <cell r="AF276" t="str">
            <v>Líquido/Sólido - Inyectable</v>
          </cell>
          <cell r="AG276">
            <v>12888181.776371015</v>
          </cell>
          <cell r="AH276" t="str">
            <v>DUPIXEN - Dupilumab 300mg/2ml (150mg/1ml) - Líquido/Sólido - Inyectable x 6 - SANOFI AVENTIS</v>
          </cell>
          <cell r="AI276">
            <v>1800</v>
          </cell>
          <cell r="AJ276" t="str">
            <v>mg</v>
          </cell>
          <cell r="AK276" t="str">
            <v>SI</v>
          </cell>
          <cell r="AL276" t="str">
            <v>SI</v>
          </cell>
          <cell r="AM276" t="str">
            <v>NO</v>
          </cell>
          <cell r="AN276" t="str">
            <v>NO</v>
          </cell>
          <cell r="AO276">
            <v>10000</v>
          </cell>
          <cell r="AP276" t="str">
            <v>NO</v>
          </cell>
          <cell r="AQ276" t="str">
            <v>D11AH05</v>
          </cell>
          <cell r="AR276" t="str">
            <v>Dupilumab</v>
          </cell>
        </row>
        <row r="277">
          <cell r="AD277">
            <v>834</v>
          </cell>
          <cell r="AE277" t="str">
            <v>Emicizumab Líquido/Sólido - Inyectable</v>
          </cell>
          <cell r="AF277" t="str">
            <v>Líquido/Sólido - Inyectable</v>
          </cell>
          <cell r="AG277">
            <v>5864992.40625</v>
          </cell>
          <cell r="AH277" t="str">
            <v>HEMLIBRA - Emicizumab 30mg/1ml (30mg/1ml) - Líquido/Sólido - Inyectable x 1 - ROCHE</v>
          </cell>
          <cell r="AI277">
            <v>30</v>
          </cell>
          <cell r="AJ277" t="str">
            <v>mg</v>
          </cell>
          <cell r="AK277" t="str">
            <v>SI</v>
          </cell>
          <cell r="AL277" t="str">
            <v>SI</v>
          </cell>
          <cell r="AM277" t="str">
            <v>NO</v>
          </cell>
          <cell r="AN277" t="str">
            <v>NO</v>
          </cell>
          <cell r="AO277">
            <v>10000</v>
          </cell>
          <cell r="AP277" t="str">
            <v>NO</v>
          </cell>
          <cell r="AQ277" t="str">
            <v>B02BX06</v>
          </cell>
          <cell r="AR277" t="str">
            <v>Emicizumab</v>
          </cell>
        </row>
        <row r="278">
          <cell r="AD278">
            <v>834</v>
          </cell>
          <cell r="AE278" t="str">
            <v>Emicizumab Líquido/Sólido - Inyectable</v>
          </cell>
          <cell r="AF278" t="str">
            <v>Líquido/Sólido - Inyectable</v>
          </cell>
          <cell r="AG278">
            <v>5865106.024713736</v>
          </cell>
          <cell r="AH278" t="str">
            <v>HEMLIBRA - Emicizumab 30mg/1ml (30mg/1ml) - Líquido/Sólido - Inyectable x 1 - ROCHE</v>
          </cell>
          <cell r="AI278">
            <v>30</v>
          </cell>
          <cell r="AJ278" t="str">
            <v>mg</v>
          </cell>
          <cell r="AK278" t="str">
            <v>SI</v>
          </cell>
          <cell r="AL278" t="str">
            <v>SI</v>
          </cell>
          <cell r="AM278" t="str">
            <v>NO</v>
          </cell>
          <cell r="AN278" t="str">
            <v>NO</v>
          </cell>
          <cell r="AO278">
            <v>10000</v>
          </cell>
          <cell r="AP278" t="str">
            <v>SI</v>
          </cell>
          <cell r="AQ278" t="str">
            <v>B02BX06</v>
          </cell>
          <cell r="AR278" t="str">
            <v>Emicizumab</v>
          </cell>
        </row>
        <row r="279">
          <cell r="AD279">
            <v>856</v>
          </cell>
          <cell r="AE279" t="str">
            <v>Dupilumab Líquido/Sólido - Inyectable</v>
          </cell>
          <cell r="AF279" t="str">
            <v>Líquido/Sólido - Inyectable</v>
          </cell>
          <cell r="AG279">
            <v>1432020.1973745571</v>
          </cell>
          <cell r="AH279" t="str">
            <v>DUPIXEN - Dupilumab 200mg/1,14ml (175,4mg/1ml) - Líquido/Sólido - Inyectable x 1 - SANOFI AVENTIS</v>
          </cell>
          <cell r="AI279">
            <v>200</v>
          </cell>
          <cell r="AJ279" t="str">
            <v>mg</v>
          </cell>
          <cell r="AK279" t="str">
            <v>SI</v>
          </cell>
          <cell r="AL279" t="str">
            <v>SI</v>
          </cell>
          <cell r="AM279" t="str">
            <v>NO</v>
          </cell>
          <cell r="AN279" t="str">
            <v>NO</v>
          </cell>
          <cell r="AO279">
            <v>10000</v>
          </cell>
          <cell r="AP279" t="str">
            <v>NO</v>
          </cell>
          <cell r="AQ279" t="str">
            <v>D11AH05</v>
          </cell>
          <cell r="AR279" t="str">
            <v>Dupilumab</v>
          </cell>
        </row>
        <row r="280">
          <cell r="AD280">
            <v>856</v>
          </cell>
          <cell r="AE280" t="str">
            <v>Dupilumab Líquido/Sólido - Inyectable</v>
          </cell>
          <cell r="AF280" t="str">
            <v>Líquido/Sólido - Inyectable</v>
          </cell>
          <cell r="AG280">
            <v>2864042.1725784475</v>
          </cell>
          <cell r="AH280" t="str">
            <v>DUPIXEN - Dupilumab 200mg/1,14ml (175,4mg/1ml) - Líquido/Sólido - Inyectable x 2 - SANOFI AVENTIS</v>
          </cell>
          <cell r="AI280">
            <v>400</v>
          </cell>
          <cell r="AJ280" t="str">
            <v>mg</v>
          </cell>
          <cell r="AK280" t="str">
            <v>SI</v>
          </cell>
          <cell r="AL280" t="str">
            <v>SI</v>
          </cell>
          <cell r="AM280" t="str">
            <v>NO</v>
          </cell>
          <cell r="AN280" t="str">
            <v>NO</v>
          </cell>
          <cell r="AO280">
            <v>10000</v>
          </cell>
          <cell r="AP280" t="str">
            <v>NO</v>
          </cell>
          <cell r="AQ280" t="str">
            <v>D11AH05</v>
          </cell>
          <cell r="AR280" t="str">
            <v>Dupilumab</v>
          </cell>
        </row>
        <row r="281">
          <cell r="AD281">
            <v>856</v>
          </cell>
          <cell r="AE281" t="str">
            <v>Dupilumab Líquido/Sólido - Inyectable</v>
          </cell>
          <cell r="AF281" t="str">
            <v>Líquido/Sólido - Inyectable</v>
          </cell>
          <cell r="AG281">
            <v>5728080.7894982286</v>
          </cell>
          <cell r="AH281" t="str">
            <v>DUPIXEN - Dupilumab 200mg/1,14ml (175,4mg/1ml) - Líquido/Sólido - Inyectable x 4 - SANOFI AVENTIS</v>
          </cell>
          <cell r="AI281">
            <v>800</v>
          </cell>
          <cell r="AJ281" t="str">
            <v>mg</v>
          </cell>
          <cell r="AK281" t="str">
            <v>SI</v>
          </cell>
          <cell r="AL281" t="str">
            <v>SI</v>
          </cell>
          <cell r="AM281" t="str">
            <v>NO</v>
          </cell>
          <cell r="AN281" t="str">
            <v>NO</v>
          </cell>
          <cell r="AO281">
            <v>10000</v>
          </cell>
          <cell r="AP281" t="str">
            <v>NO</v>
          </cell>
          <cell r="AQ281" t="str">
            <v>D11AH05</v>
          </cell>
          <cell r="AR281" t="str">
            <v>Dupilumab</v>
          </cell>
        </row>
        <row r="282">
          <cell r="AD282">
            <v>856</v>
          </cell>
          <cell r="AE282" t="str">
            <v>Dupilumab Líquido/Sólido - Inyectable</v>
          </cell>
          <cell r="AF282" t="str">
            <v>Líquido/Sólido - Inyectable</v>
          </cell>
          <cell r="AG282">
            <v>8592121.1842473429</v>
          </cell>
          <cell r="AH282" t="str">
            <v>DUPIXEN - Dupilumab 200mg/1,14ml (175,4mg/1ml) - Líquido/Sólido - Inyectable x 6 - SANOFI AVENTIS</v>
          </cell>
          <cell r="AI282">
            <v>1200</v>
          </cell>
          <cell r="AJ282" t="str">
            <v>mg</v>
          </cell>
          <cell r="AK282" t="str">
            <v>SI</v>
          </cell>
          <cell r="AL282" t="str">
            <v>SI</v>
          </cell>
          <cell r="AM282" t="str">
            <v>NO</v>
          </cell>
          <cell r="AN282" t="str">
            <v>NO</v>
          </cell>
          <cell r="AO282">
            <v>10000</v>
          </cell>
          <cell r="AP282" t="str">
            <v>NO</v>
          </cell>
          <cell r="AQ282" t="str">
            <v>D11AH05</v>
          </cell>
          <cell r="AR282" t="str">
            <v>Dupilumab</v>
          </cell>
        </row>
        <row r="283">
          <cell r="AD283">
            <v>856</v>
          </cell>
          <cell r="AE283" t="str">
            <v>Dupilumab Líquido/Sólido - Inyectable</v>
          </cell>
          <cell r="AF283" t="str">
            <v>Líquido/Sólido - Inyectable</v>
          </cell>
          <cell r="AG283">
            <v>2864040.3947491143</v>
          </cell>
          <cell r="AH283" t="str">
            <v>DUPIXEN - Dupilumab 200mg/1,14ml (175,4mg/1ml) - Líquido/Sólido - Inyectable x 2 - SANOFI AVENTIS</v>
          </cell>
          <cell r="AI283">
            <v>400</v>
          </cell>
          <cell r="AJ283" t="str">
            <v>mg</v>
          </cell>
          <cell r="AK283" t="str">
            <v>SI</v>
          </cell>
          <cell r="AL283" t="str">
            <v>SI</v>
          </cell>
          <cell r="AM283" t="str">
            <v>NO</v>
          </cell>
          <cell r="AN283" t="str">
            <v>NO</v>
          </cell>
          <cell r="AO283">
            <v>10000</v>
          </cell>
          <cell r="AP283" t="str">
            <v>SI</v>
          </cell>
          <cell r="AQ283" t="str">
            <v>D11AH05</v>
          </cell>
          <cell r="AR283" t="str">
            <v>Dupilumab</v>
          </cell>
        </row>
        <row r="284">
          <cell r="AD284">
            <v>862</v>
          </cell>
          <cell r="AE284" t="str">
            <v>Acido Colico Sólido - Oral</v>
          </cell>
          <cell r="AF284" t="str">
            <v>Sólido - Oral</v>
          </cell>
          <cell r="AG284">
            <v>21994500</v>
          </cell>
          <cell r="AH284" t="str">
            <v>ORPHACOL - Acido Colico 50mg/1U - Sólido - Oral x 30 - CTRS</v>
          </cell>
          <cell r="AI284">
            <v>1500</v>
          </cell>
          <cell r="AJ284" t="str">
            <v>mg</v>
          </cell>
          <cell r="AK284" t="str">
            <v>SI</v>
          </cell>
          <cell r="AL284" t="str">
            <v>SI</v>
          </cell>
          <cell r="AM284" t="str">
            <v>NO</v>
          </cell>
          <cell r="AN284" t="str">
            <v>NO</v>
          </cell>
          <cell r="AO284">
            <v>10000</v>
          </cell>
          <cell r="AP284" t="str">
            <v>NO</v>
          </cell>
          <cell r="AQ284" t="str">
            <v>A05AA03</v>
          </cell>
          <cell r="AR284" t="str">
            <v>Acido Colico</v>
          </cell>
        </row>
        <row r="285">
          <cell r="AD285">
            <v>862</v>
          </cell>
          <cell r="AE285" t="str">
            <v>Acido Colico Sólido - Oral</v>
          </cell>
          <cell r="AF285" t="str">
            <v>Sólido - Oral</v>
          </cell>
          <cell r="AG285">
            <v>43989000</v>
          </cell>
          <cell r="AH285" t="str">
            <v>ORPHACOL - Acido Colico 50mg/1U - Sólido - Oral x 60 - CTRS</v>
          </cell>
          <cell r="AI285">
            <v>3000</v>
          </cell>
          <cell r="AJ285" t="str">
            <v>mg</v>
          </cell>
          <cell r="AK285" t="str">
            <v>SI</v>
          </cell>
          <cell r="AL285" t="str">
            <v>SI</v>
          </cell>
          <cell r="AM285" t="str">
            <v>NO</v>
          </cell>
          <cell r="AN285" t="str">
            <v>NO</v>
          </cell>
          <cell r="AO285">
            <v>10000</v>
          </cell>
          <cell r="AP285" t="str">
            <v>NO</v>
          </cell>
          <cell r="AQ285" t="str">
            <v>A05AA03</v>
          </cell>
          <cell r="AR285" t="str">
            <v>Acido Colico</v>
          </cell>
        </row>
        <row r="286">
          <cell r="AD286">
            <v>862</v>
          </cell>
          <cell r="AE286" t="str">
            <v>Acido Colico Sólido - Oral</v>
          </cell>
          <cell r="AF286" t="str">
            <v>Sólido - Oral</v>
          </cell>
          <cell r="AG286">
            <v>87978000</v>
          </cell>
          <cell r="AH286" t="str">
            <v>ORPHACOL - Acido Colico 50mg/1U - Sólido - Oral x 120 - CTRS</v>
          </cell>
          <cell r="AI286">
            <v>6000</v>
          </cell>
          <cell r="AJ286" t="str">
            <v>mg</v>
          </cell>
          <cell r="AK286" t="str">
            <v>SI</v>
          </cell>
          <cell r="AL286" t="str">
            <v>SI</v>
          </cell>
          <cell r="AM286" t="str">
            <v>NO</v>
          </cell>
          <cell r="AN286" t="str">
            <v>NO</v>
          </cell>
          <cell r="AO286">
            <v>10000</v>
          </cell>
          <cell r="AP286" t="str">
            <v>NO</v>
          </cell>
          <cell r="AQ286" t="str">
            <v>A05AA03</v>
          </cell>
          <cell r="AR286" t="str">
            <v>Acido Colico</v>
          </cell>
        </row>
        <row r="287">
          <cell r="AD287">
            <v>845</v>
          </cell>
          <cell r="AE287" t="str">
            <v>Darunavir + Ritonavir Sólido - Oral</v>
          </cell>
          <cell r="AF287" t="str">
            <v>Sólido - Oral</v>
          </cell>
          <cell r="AG287">
            <v>194328.07295796985</v>
          </cell>
          <cell r="AH287" t="str">
            <v>FURTHAS R - Darunavir 800mg/1U + Ritonavir 100mg/1U - Sólido - Oral x 30 - THE LABS</v>
          </cell>
          <cell r="AI287">
            <v>24000</v>
          </cell>
          <cell r="AJ287" t="str">
            <v>mg</v>
          </cell>
          <cell r="AK287" t="str">
            <v>SI</v>
          </cell>
          <cell r="AL287" t="str">
            <v>SI</v>
          </cell>
          <cell r="AM287" t="str">
            <v>NO</v>
          </cell>
          <cell r="AN287" t="str">
            <v>NO</v>
          </cell>
          <cell r="AO287">
            <v>10000</v>
          </cell>
          <cell r="AP287" t="str">
            <v>NO</v>
          </cell>
          <cell r="AQ287" t="str">
            <v>J05AR26</v>
          </cell>
          <cell r="AR287" t="str">
            <v>Darunavir + Ritonavir</v>
          </cell>
        </row>
        <row r="288">
          <cell r="AD288">
            <v>845</v>
          </cell>
          <cell r="AE288" t="str">
            <v>Darunavir + Ritonavir Sólido - Oral</v>
          </cell>
          <cell r="AF288" t="str">
            <v>Sólido - Oral</v>
          </cell>
          <cell r="AG288">
            <v>456090.80345346127</v>
          </cell>
          <cell r="AH288" t="str">
            <v>FURTHAS R - Darunavir 800mg/1U + Ritonavir 100mg/1U - Sólido - Oral x 60 - THE LABS</v>
          </cell>
          <cell r="AI288">
            <v>48000</v>
          </cell>
          <cell r="AJ288" t="str">
            <v>mg</v>
          </cell>
          <cell r="AK288" t="str">
            <v>SI</v>
          </cell>
          <cell r="AL288" t="str">
            <v>SI</v>
          </cell>
          <cell r="AM288" t="str">
            <v>NO</v>
          </cell>
          <cell r="AN288" t="str">
            <v>NO</v>
          </cell>
          <cell r="AO288">
            <v>10000</v>
          </cell>
          <cell r="AP288" t="str">
            <v>NO</v>
          </cell>
          <cell r="AQ288" t="str">
            <v>J05AR26</v>
          </cell>
          <cell r="AR288" t="str">
            <v>Darunavir + Ritonavir</v>
          </cell>
        </row>
        <row r="289">
          <cell r="AD289">
            <v>848</v>
          </cell>
          <cell r="AE289" t="str">
            <v>Interferon Gamma 1-B Líquido/Sólido - Inyectable</v>
          </cell>
          <cell r="AF289" t="str">
            <v>Líquido/Sólido - Inyectable</v>
          </cell>
          <cell r="AG289">
            <v>9066912.6300000027</v>
          </cell>
          <cell r="AH289" t="str">
            <v>IMUKIN - Interferon Gamma 1-B 0,1mg/1U - Líquido/Sólido - Inyectable x 6 - BOEHRINGER</v>
          </cell>
          <cell r="AI289">
            <v>0.60000000000000009</v>
          </cell>
          <cell r="AJ289" t="str">
            <v>mg</v>
          </cell>
          <cell r="AK289" t="str">
            <v>SI</v>
          </cell>
          <cell r="AL289" t="str">
            <v>SI</v>
          </cell>
          <cell r="AM289" t="str">
            <v>NO</v>
          </cell>
          <cell r="AN289" t="str">
            <v>NO</v>
          </cell>
          <cell r="AO289">
            <v>10000</v>
          </cell>
          <cell r="AP289" t="str">
            <v>NO</v>
          </cell>
          <cell r="AQ289" t="str">
            <v>L03AB03</v>
          </cell>
          <cell r="AR289" t="str">
            <v>Interferon Gamma 1-B</v>
          </cell>
        </row>
        <row r="290">
          <cell r="AD290">
            <v>848</v>
          </cell>
          <cell r="AE290" t="str">
            <v>Interferon Gamma 1-B Líquido/Sólido - Inyectable</v>
          </cell>
          <cell r="AF290" t="str">
            <v>Líquido/Sólido - Inyectable</v>
          </cell>
          <cell r="AG290">
            <v>1511152.1050000002</v>
          </cell>
          <cell r="AH290" t="str">
            <v>IMUKIN - Interferon Gamma 1-B 0,1mg/1U - Líquido/Sólido - Inyectable x 1 - BOEHRINGER</v>
          </cell>
          <cell r="AI290">
            <v>0.1</v>
          </cell>
          <cell r="AJ290" t="str">
            <v>mg</v>
          </cell>
          <cell r="AK290" t="str">
            <v>SI</v>
          </cell>
          <cell r="AL290" t="str">
            <v>SI</v>
          </cell>
          <cell r="AM290" t="str">
            <v>NO</v>
          </cell>
          <cell r="AN290" t="str">
            <v>NO</v>
          </cell>
          <cell r="AO290">
            <v>10000</v>
          </cell>
          <cell r="AP290" t="str">
            <v>NO</v>
          </cell>
          <cell r="AQ290" t="str">
            <v>L03AB03</v>
          </cell>
          <cell r="AR290" t="str">
            <v>Interferon Gamma 1-B</v>
          </cell>
        </row>
        <row r="291">
          <cell r="AD291">
            <v>848</v>
          </cell>
          <cell r="AE291" t="str">
            <v>Interferon Gamma 1-B Líquido/Sólido - Inyectable</v>
          </cell>
          <cell r="AF291" t="str">
            <v>Líquido/Sólido - Inyectable</v>
          </cell>
          <cell r="AG291">
            <v>7555760.5250000004</v>
          </cell>
          <cell r="AH291" t="str">
            <v>IMUKIN - Interferon Gamma 1-B 0,1mg/1U - Líquido/Sólido - Inyectable x 5 - BOEHRINGER</v>
          </cell>
          <cell r="AI291">
            <v>0.5</v>
          </cell>
          <cell r="AJ291" t="str">
            <v>mg</v>
          </cell>
          <cell r="AK291" t="str">
            <v>SI</v>
          </cell>
          <cell r="AL291" t="str">
            <v>SI</v>
          </cell>
          <cell r="AM291" t="str">
            <v>NO</v>
          </cell>
          <cell r="AN291" t="str">
            <v>NO</v>
          </cell>
          <cell r="AO291">
            <v>10000</v>
          </cell>
          <cell r="AP291" t="str">
            <v>NO</v>
          </cell>
          <cell r="AQ291" t="str">
            <v>L03AB03</v>
          </cell>
          <cell r="AR291" t="str">
            <v>Interferon Gamma 1-B</v>
          </cell>
        </row>
        <row r="292">
          <cell r="AD292">
            <v>869</v>
          </cell>
          <cell r="AE292" t="str">
            <v>Amisulprida Sólido - Oral</v>
          </cell>
          <cell r="AF292" t="str">
            <v>Sólido - Oral</v>
          </cell>
          <cell r="AG292">
            <v>97076.944867034428</v>
          </cell>
          <cell r="AH292" t="str">
            <v>SOCIAN - Amisulprida 50mg/1U - Sólido - Oral x 20 - SANOFI AVENTIS</v>
          </cell>
          <cell r="AI292">
            <v>1000</v>
          </cell>
          <cell r="AJ292" t="str">
            <v>mg</v>
          </cell>
          <cell r="AK292" t="str">
            <v>SI</v>
          </cell>
          <cell r="AL292" t="str">
            <v>SI</v>
          </cell>
          <cell r="AM292" t="str">
            <v>NO</v>
          </cell>
          <cell r="AN292" t="str">
            <v>NO</v>
          </cell>
          <cell r="AO292">
            <v>10000</v>
          </cell>
          <cell r="AP292" t="str">
            <v>NO</v>
          </cell>
          <cell r="AQ292" t="str">
            <v>N05AL05</v>
          </cell>
          <cell r="AR292" t="str">
            <v>Amisulprida</v>
          </cell>
        </row>
        <row r="293">
          <cell r="AD293">
            <v>869</v>
          </cell>
          <cell r="AE293" t="str">
            <v>Amisulprida Sólido - Oral</v>
          </cell>
          <cell r="AF293" t="str">
            <v>Sólido - Oral</v>
          </cell>
          <cell r="AG293">
            <v>38766.686244148987</v>
          </cell>
          <cell r="AH293" t="str">
            <v>SOCIAN - Amisulprida 50mg/1U - Sólido - Oral x 10 - SANOFI AVENTIS</v>
          </cell>
          <cell r="AI293">
            <v>500</v>
          </cell>
          <cell r="AJ293" t="str">
            <v>mg</v>
          </cell>
          <cell r="AK293" t="str">
            <v>SI</v>
          </cell>
          <cell r="AL293" t="str">
            <v>SI</v>
          </cell>
          <cell r="AM293" t="str">
            <v>NO</v>
          </cell>
          <cell r="AN293" t="str">
            <v>NO</v>
          </cell>
          <cell r="AO293">
            <v>10000</v>
          </cell>
          <cell r="AP293" t="str">
            <v>NO</v>
          </cell>
          <cell r="AQ293" t="str">
            <v>N05AL05</v>
          </cell>
          <cell r="AR293" t="str">
            <v>Amisulprida</v>
          </cell>
        </row>
        <row r="294">
          <cell r="AD294">
            <v>869</v>
          </cell>
          <cell r="AE294" t="str">
            <v>Amisulprida Sólido - Oral</v>
          </cell>
          <cell r="AF294" t="str">
            <v>Sólido - Oral</v>
          </cell>
          <cell r="AG294">
            <v>116300.05873244695</v>
          </cell>
          <cell r="AH294" t="str">
            <v>SOCIAN - Amisulprida 50mg/1U - Sólido - Oral x 30 - SANOFI AVENTIS</v>
          </cell>
          <cell r="AI294">
            <v>1500</v>
          </cell>
          <cell r="AJ294" t="str">
            <v>mg</v>
          </cell>
          <cell r="AK294" t="str">
            <v>SI</v>
          </cell>
          <cell r="AL294" t="str">
            <v>SI</v>
          </cell>
          <cell r="AM294" t="str">
            <v>NO</v>
          </cell>
          <cell r="AN294" t="str">
            <v>NO</v>
          </cell>
          <cell r="AO294">
            <v>10000</v>
          </cell>
          <cell r="AP294" t="str">
            <v>NO</v>
          </cell>
          <cell r="AQ294" t="str">
            <v>N05AL05</v>
          </cell>
          <cell r="AR294" t="str">
            <v>Amisulprida</v>
          </cell>
        </row>
        <row r="295">
          <cell r="AD295">
            <v>869</v>
          </cell>
          <cell r="AE295" t="str">
            <v>Amisulprida Sólido - Oral</v>
          </cell>
          <cell r="AF295" t="str">
            <v>Sólido - Oral</v>
          </cell>
          <cell r="AG295">
            <v>15506.674497659595</v>
          </cell>
          <cell r="AH295" t="str">
            <v>SOCIAN - Amisulprida 50mg/1U - Sólido - Oral x 4 - SANOFI AVENTIS</v>
          </cell>
          <cell r="AI295">
            <v>200</v>
          </cell>
          <cell r="AJ295" t="str">
            <v>mg</v>
          </cell>
          <cell r="AK295" t="str">
            <v>SI</v>
          </cell>
          <cell r="AL295" t="str">
            <v>SI</v>
          </cell>
          <cell r="AM295" t="str">
            <v>NO</v>
          </cell>
          <cell r="AN295" t="str">
            <v>NO</v>
          </cell>
          <cell r="AO295">
            <v>10000</v>
          </cell>
          <cell r="AP295" t="str">
            <v>SI</v>
          </cell>
          <cell r="AQ295" t="str">
            <v>N05AL05</v>
          </cell>
          <cell r="AR295" t="str">
            <v>Amisulprida</v>
          </cell>
        </row>
        <row r="296">
          <cell r="AD296">
            <v>869</v>
          </cell>
          <cell r="AE296" t="str">
            <v>Amisulprida Sólido - Oral</v>
          </cell>
          <cell r="AF296" t="str">
            <v>Sólido - Oral</v>
          </cell>
          <cell r="AG296">
            <v>38766.686244148987</v>
          </cell>
          <cell r="AH296" t="str">
            <v>SOCIAN - Amisulprida 50mg/1U - Sólido - Oral x 10 - SANOFI AVENTIS</v>
          </cell>
          <cell r="AI296">
            <v>500</v>
          </cell>
          <cell r="AJ296" t="str">
            <v>mg</v>
          </cell>
          <cell r="AK296" t="str">
            <v>SI</v>
          </cell>
          <cell r="AL296" t="str">
            <v>SI</v>
          </cell>
          <cell r="AM296" t="str">
            <v>NO</v>
          </cell>
          <cell r="AN296" t="str">
            <v>NO</v>
          </cell>
          <cell r="AO296">
            <v>10000</v>
          </cell>
          <cell r="AP296" t="str">
            <v>SI</v>
          </cell>
          <cell r="AQ296" t="str">
            <v>N05AL05</v>
          </cell>
          <cell r="AR296" t="str">
            <v>Amisulprida</v>
          </cell>
        </row>
        <row r="297">
          <cell r="AD297">
            <v>869</v>
          </cell>
          <cell r="AE297" t="str">
            <v>Amisulprida Sólido - Oral</v>
          </cell>
          <cell r="AF297" t="str">
            <v>Sólido - Oral</v>
          </cell>
          <cell r="AG297">
            <v>77533.372488297973</v>
          </cell>
          <cell r="AH297" t="str">
            <v>SOCIAN - Amisulprida 50mg/1U - Sólido - Oral x 20 - SANOFI AVENTIS</v>
          </cell>
          <cell r="AI297">
            <v>1000</v>
          </cell>
          <cell r="AJ297" t="str">
            <v>mg</v>
          </cell>
          <cell r="AK297" t="str">
            <v>SI</v>
          </cell>
          <cell r="AL297" t="str">
            <v>SI</v>
          </cell>
          <cell r="AM297" t="str">
            <v>NO</v>
          </cell>
          <cell r="AN297" t="str">
            <v>NO</v>
          </cell>
          <cell r="AO297">
            <v>10000</v>
          </cell>
          <cell r="AP297" t="str">
            <v>SI</v>
          </cell>
          <cell r="AQ297" t="str">
            <v>N05AL05</v>
          </cell>
          <cell r="AR297" t="str">
            <v>Amisulprida</v>
          </cell>
        </row>
        <row r="298">
          <cell r="AD298">
            <v>869</v>
          </cell>
          <cell r="AE298" t="str">
            <v>Amisulprida Sólido - Oral</v>
          </cell>
          <cell r="AF298" t="str">
            <v>Sólido - Oral</v>
          </cell>
          <cell r="AG298">
            <v>116300.05873244695</v>
          </cell>
          <cell r="AH298" t="str">
            <v>SOCIAN - Amisulprida 50mg/1U - Sólido - Oral x 30 - SANOFI AVENTIS</v>
          </cell>
          <cell r="AI298">
            <v>1500</v>
          </cell>
          <cell r="AJ298" t="str">
            <v>mg</v>
          </cell>
          <cell r="AK298" t="str">
            <v>SI</v>
          </cell>
          <cell r="AL298" t="str">
            <v>SI</v>
          </cell>
          <cell r="AM298" t="str">
            <v>NO</v>
          </cell>
          <cell r="AN298" t="str">
            <v>NO</v>
          </cell>
          <cell r="AO298">
            <v>10000</v>
          </cell>
          <cell r="AP298" t="str">
            <v>SI</v>
          </cell>
          <cell r="AQ298" t="str">
            <v>N05AL05</v>
          </cell>
          <cell r="AR298" t="str">
            <v>Amisulprida</v>
          </cell>
        </row>
        <row r="299">
          <cell r="AD299">
            <v>869</v>
          </cell>
          <cell r="AE299" t="str">
            <v>Amisulprida Sólido - Oral</v>
          </cell>
          <cell r="AF299" t="str">
            <v>Sólido - Oral</v>
          </cell>
          <cell r="AG299">
            <v>231959.20043824601</v>
          </cell>
          <cell r="AH299" t="str">
            <v>DENIBAN - Amisulprida 200mg/1U - Sólido - Oral x 20 - SANOFI AVENTIS</v>
          </cell>
          <cell r="AI299">
            <v>4000</v>
          </cell>
          <cell r="AJ299" t="str">
            <v>mg</v>
          </cell>
          <cell r="AK299" t="str">
            <v>SI</v>
          </cell>
          <cell r="AL299" t="str">
            <v>SI</v>
          </cell>
          <cell r="AM299" t="str">
            <v>NO</v>
          </cell>
          <cell r="AN299" t="str">
            <v>NO</v>
          </cell>
          <cell r="AO299">
            <v>10000</v>
          </cell>
          <cell r="AP299" t="str">
            <v>NO</v>
          </cell>
          <cell r="AQ299" t="str">
            <v>N05AL05</v>
          </cell>
          <cell r="AR299" t="str">
            <v>Amisulprida</v>
          </cell>
        </row>
        <row r="300">
          <cell r="AD300">
            <v>869</v>
          </cell>
          <cell r="AE300" t="str">
            <v>Amisulprida Sólido - Oral</v>
          </cell>
          <cell r="AF300" t="str">
            <v>Sólido - Oral</v>
          </cell>
          <cell r="AG300">
            <v>155066.74497659595</v>
          </cell>
          <cell r="AH300" t="str">
            <v>DENIBAN - Amisulprida 200mg/1U - Sólido - Oral x 10 - SANOFI AVENTIS</v>
          </cell>
          <cell r="AI300">
            <v>2000</v>
          </cell>
          <cell r="AJ300" t="str">
            <v>mg</v>
          </cell>
          <cell r="AK300" t="str">
            <v>SI</v>
          </cell>
          <cell r="AL300" t="str">
            <v>SI</v>
          </cell>
          <cell r="AM300" t="str">
            <v>NO</v>
          </cell>
          <cell r="AN300" t="str">
            <v>NO</v>
          </cell>
          <cell r="AO300">
            <v>10000</v>
          </cell>
          <cell r="AP300" t="str">
            <v>SI</v>
          </cell>
          <cell r="AQ300" t="str">
            <v>N05AL05</v>
          </cell>
          <cell r="AR300" t="str">
            <v>Amisulprida</v>
          </cell>
        </row>
        <row r="301">
          <cell r="AD301">
            <v>869</v>
          </cell>
          <cell r="AE301" t="str">
            <v>Amisulprida Sólido - Oral</v>
          </cell>
          <cell r="AF301" t="str">
            <v>Sólido - Oral</v>
          </cell>
          <cell r="AG301">
            <v>155066.74497659595</v>
          </cell>
          <cell r="AH301" t="str">
            <v>DENIBAN - Amisulprida 200mg/1U - Sólido - Oral x 10 - SANOFI AVENTIS</v>
          </cell>
          <cell r="AI301">
            <v>2000</v>
          </cell>
          <cell r="AJ301" t="str">
            <v>mg</v>
          </cell>
          <cell r="AK301" t="str">
            <v>SI</v>
          </cell>
          <cell r="AL301" t="str">
            <v>SI</v>
          </cell>
          <cell r="AM301" t="str">
            <v>NO</v>
          </cell>
          <cell r="AN301" t="str">
            <v>NO</v>
          </cell>
          <cell r="AO301">
            <v>10000</v>
          </cell>
          <cell r="AP301" t="str">
            <v>NO</v>
          </cell>
          <cell r="AQ301" t="str">
            <v>N05AL05</v>
          </cell>
          <cell r="AR301" t="str">
            <v>Amisulprida</v>
          </cell>
        </row>
        <row r="302">
          <cell r="AD302">
            <v>869</v>
          </cell>
          <cell r="AE302" t="str">
            <v>Amisulprida Sólido - Oral</v>
          </cell>
          <cell r="AF302" t="str">
            <v>Sólido - Oral</v>
          </cell>
          <cell r="AG302">
            <v>62026.697990638379</v>
          </cell>
          <cell r="AH302" t="str">
            <v>DENIBAN - Amisulprida 200mg/1U - Sólido - Oral x 4 - SANOFI AVENTIS</v>
          </cell>
          <cell r="AI302">
            <v>800</v>
          </cell>
          <cell r="AJ302" t="str">
            <v>mg</v>
          </cell>
          <cell r="AK302" t="str">
            <v>SI</v>
          </cell>
          <cell r="AL302" t="str">
            <v>SI</v>
          </cell>
          <cell r="AM302" t="str">
            <v>NO</v>
          </cell>
          <cell r="AN302" t="str">
            <v>NO</v>
          </cell>
          <cell r="AO302">
            <v>10000</v>
          </cell>
          <cell r="AP302" t="str">
            <v>SI</v>
          </cell>
          <cell r="AQ302" t="str">
            <v>N05AL05</v>
          </cell>
          <cell r="AR302" t="str">
            <v>Amisulprida</v>
          </cell>
        </row>
        <row r="303">
          <cell r="AD303">
            <v>869</v>
          </cell>
          <cell r="AE303" t="str">
            <v>Amisulprida Sólido - Oral</v>
          </cell>
          <cell r="AF303" t="str">
            <v>Sólido - Oral</v>
          </cell>
          <cell r="AG303">
            <v>310133.48995319189</v>
          </cell>
          <cell r="AH303" t="str">
            <v>DENIBAN - Amisulprida 200mg/1U - Sólido - Oral x 20 - SANOFI AVENTIS</v>
          </cell>
          <cell r="AI303">
            <v>4000</v>
          </cell>
          <cell r="AJ303" t="str">
            <v>mg</v>
          </cell>
          <cell r="AK303" t="str">
            <v>SI</v>
          </cell>
          <cell r="AL303" t="str">
            <v>SI</v>
          </cell>
          <cell r="AM303" t="str">
            <v>NO</v>
          </cell>
          <cell r="AN303" t="str">
            <v>NO</v>
          </cell>
          <cell r="AO303">
            <v>10000</v>
          </cell>
          <cell r="AP303" t="str">
            <v>SI</v>
          </cell>
          <cell r="AQ303" t="str">
            <v>N05AL05</v>
          </cell>
          <cell r="AR303" t="str">
            <v>Amisulprida</v>
          </cell>
        </row>
        <row r="304">
          <cell r="AD304">
            <v>838</v>
          </cell>
          <cell r="AE304" t="str">
            <v>Ioversol Líquido/Sólido - Inyectable</v>
          </cell>
          <cell r="AF304" t="str">
            <v>Líquido/Sólido - Inyectable</v>
          </cell>
          <cell r="AG304">
            <v>53760.4731858593</v>
          </cell>
          <cell r="AH304" t="str">
            <v>OPTIRAY - Ioversol 50850mg/75ml (678mg/1ml) - Líquido/Sólido - Inyectable x 1 - LIEBEL</v>
          </cell>
          <cell r="AI304">
            <v>50850</v>
          </cell>
          <cell r="AJ304" t="str">
            <v>mg</v>
          </cell>
          <cell r="AK304" t="str">
            <v>SI</v>
          </cell>
          <cell r="AL304" t="str">
            <v>SI</v>
          </cell>
          <cell r="AM304" t="str">
            <v>NO</v>
          </cell>
          <cell r="AN304" t="str">
            <v>NO</v>
          </cell>
          <cell r="AO304">
            <v>10000.000000000005</v>
          </cell>
          <cell r="AP304" t="str">
            <v>NO</v>
          </cell>
          <cell r="AQ304" t="str">
            <v>V08AB07</v>
          </cell>
          <cell r="AR304" t="str">
            <v>Ioversol</v>
          </cell>
        </row>
        <row r="305">
          <cell r="AD305">
            <v>838</v>
          </cell>
          <cell r="AE305" t="str">
            <v>Ioversol Líquido/Sólido - Inyectable</v>
          </cell>
          <cell r="AF305" t="str">
            <v>Líquido/Sólido - Inyectable</v>
          </cell>
          <cell r="AG305">
            <v>71680.630914479072</v>
          </cell>
          <cell r="AH305" t="str">
            <v>OPTIRAY - Ioversol 67800mg/100ml (678mg/1ml) - Líquido/Sólido - Inyectable x 1 - LIEBEL</v>
          </cell>
          <cell r="AI305">
            <v>67800</v>
          </cell>
          <cell r="AJ305" t="str">
            <v>mg</v>
          </cell>
          <cell r="AK305" t="str">
            <v>SI</v>
          </cell>
          <cell r="AL305" t="str">
            <v>SI</v>
          </cell>
          <cell r="AM305" t="str">
            <v>NO</v>
          </cell>
          <cell r="AN305" t="str">
            <v>NO</v>
          </cell>
          <cell r="AO305">
            <v>10000.000000000005</v>
          </cell>
          <cell r="AP305" t="str">
            <v>NO</v>
          </cell>
          <cell r="AQ305" t="str">
            <v>V08AB07</v>
          </cell>
          <cell r="AR305" t="str">
            <v>Ioversol</v>
          </cell>
        </row>
        <row r="306">
          <cell r="AD306">
            <v>838</v>
          </cell>
          <cell r="AE306" t="str">
            <v>Ioversol Líquido/Sólido - Inyectable</v>
          </cell>
          <cell r="AF306" t="str">
            <v>Líquido/Sólido - Inyectable</v>
          </cell>
          <cell r="AG306">
            <v>89600.788643098844</v>
          </cell>
          <cell r="AH306" t="str">
            <v>OPTIRAY - Ioversol 84750mg/125ml (678mg/1ml) - Líquido/Sólido - Inyectable x 1 - LIEBEL</v>
          </cell>
          <cell r="AI306">
            <v>84750</v>
          </cell>
          <cell r="AJ306" t="str">
            <v>mg</v>
          </cell>
          <cell r="AK306" t="str">
            <v>SI</v>
          </cell>
          <cell r="AL306" t="str">
            <v>SI</v>
          </cell>
          <cell r="AM306" t="str">
            <v>NO</v>
          </cell>
          <cell r="AN306" t="str">
            <v>NO</v>
          </cell>
          <cell r="AO306">
            <v>10000.000000000005</v>
          </cell>
          <cell r="AP306" t="str">
            <v>NO</v>
          </cell>
          <cell r="AQ306" t="str">
            <v>V08AB07</v>
          </cell>
          <cell r="AR306" t="str">
            <v>Ioversol</v>
          </cell>
        </row>
        <row r="307">
          <cell r="AD307">
            <v>838</v>
          </cell>
          <cell r="AE307" t="str">
            <v>Ioversol Líquido/Sólido - Inyectable</v>
          </cell>
          <cell r="AF307" t="str">
            <v>Líquido/Sólido - Inyectable</v>
          </cell>
          <cell r="AG307">
            <v>107520.9463717186</v>
          </cell>
          <cell r="AH307" t="str">
            <v>OPTIRAY - Ioversol 101700mg/150ml (678mg/1ml) - Líquido/Sólido - Inyectable x 1 - LIEBEL</v>
          </cell>
          <cell r="AI307">
            <v>101700</v>
          </cell>
          <cell r="AJ307" t="str">
            <v>mg</v>
          </cell>
          <cell r="AK307" t="str">
            <v>SI</v>
          </cell>
          <cell r="AL307" t="str">
            <v>SI</v>
          </cell>
          <cell r="AM307" t="str">
            <v>NO</v>
          </cell>
          <cell r="AN307" t="str">
            <v>NO</v>
          </cell>
          <cell r="AO307">
            <v>10000.000000000005</v>
          </cell>
          <cell r="AP307" t="str">
            <v>NO</v>
          </cell>
          <cell r="AQ307" t="str">
            <v>V08AB07</v>
          </cell>
          <cell r="AR307" t="str">
            <v>Ioversol</v>
          </cell>
        </row>
        <row r="308">
          <cell r="AD308">
            <v>838</v>
          </cell>
          <cell r="AE308" t="str">
            <v>Ioversol Líquido/Sólido - Inyectable</v>
          </cell>
          <cell r="AF308" t="str">
            <v>Líquido/Sólido - Inyectable</v>
          </cell>
          <cell r="AG308">
            <v>520923.51428571431</v>
          </cell>
          <cell r="AH308" t="str">
            <v>OPTIRAY - Ioversol 13560mg/20ml (678mg/1ml) - Líquido/Sólido - Inyectable x 25 - LIEBEL</v>
          </cell>
          <cell r="AI308">
            <v>339000</v>
          </cell>
          <cell r="AJ308" t="str">
            <v>mg</v>
          </cell>
          <cell r="AK308" t="str">
            <v>SI</v>
          </cell>
          <cell r="AL308" t="str">
            <v>SI</v>
          </cell>
          <cell r="AM308" t="str">
            <v>NO</v>
          </cell>
          <cell r="AN308" t="str">
            <v>NO</v>
          </cell>
          <cell r="AO308">
            <v>10000.000000000005</v>
          </cell>
          <cell r="AP308" t="str">
            <v>NO</v>
          </cell>
          <cell r="AQ308" t="str">
            <v>V08AB07</v>
          </cell>
          <cell r="AR308" t="str">
            <v>Ioversol</v>
          </cell>
        </row>
        <row r="309">
          <cell r="AD309">
            <v>838</v>
          </cell>
          <cell r="AE309" t="str">
            <v>Ioversol Líquido/Sólido - Inyectable</v>
          </cell>
          <cell r="AF309" t="str">
            <v>Líquido/Sólido - Inyectable</v>
          </cell>
          <cell r="AG309">
            <v>537604.73185859306</v>
          </cell>
          <cell r="AH309" t="str">
            <v>OPTIRAY - Ioversol 20340mg/30ml (678mg/1ml) - Líquido/Sólido - Inyectable x 25 - LIEBEL</v>
          </cell>
          <cell r="AI309">
            <v>508500</v>
          </cell>
          <cell r="AJ309" t="str">
            <v>mg</v>
          </cell>
          <cell r="AK309" t="str">
            <v>SI</v>
          </cell>
          <cell r="AL309" t="str">
            <v>SI</v>
          </cell>
          <cell r="AM309" t="str">
            <v>NO</v>
          </cell>
          <cell r="AN309" t="str">
            <v>NO</v>
          </cell>
          <cell r="AO309">
            <v>10000.000000000005</v>
          </cell>
          <cell r="AP309" t="str">
            <v>NO</v>
          </cell>
          <cell r="AQ309" t="str">
            <v>V08AB07</v>
          </cell>
          <cell r="AR309" t="str">
            <v>Ioversol</v>
          </cell>
        </row>
        <row r="310">
          <cell r="AD310">
            <v>838</v>
          </cell>
          <cell r="AE310" t="str">
            <v>Ioversol Líquido/Sólido - Inyectable</v>
          </cell>
          <cell r="AF310" t="str">
            <v>Líquido/Sólido - Inyectable</v>
          </cell>
          <cell r="AG310">
            <v>878518.50574712642</v>
          </cell>
          <cell r="AH310" t="str">
            <v>OPTIRAY - Ioversol 33900mg/50ml (678mg/1ml) - Líquido/Sólido - Inyectable x 20 - LIEBEL</v>
          </cell>
          <cell r="AI310">
            <v>678000</v>
          </cell>
          <cell r="AJ310" t="str">
            <v>mg</v>
          </cell>
          <cell r="AK310" t="str">
            <v>SI</v>
          </cell>
          <cell r="AL310" t="str">
            <v>SI</v>
          </cell>
          <cell r="AM310" t="str">
            <v>NO</v>
          </cell>
          <cell r="AN310" t="str">
            <v>NO</v>
          </cell>
          <cell r="AO310">
            <v>10000.000000000005</v>
          </cell>
          <cell r="AP310" t="str">
            <v>NO</v>
          </cell>
          <cell r="AQ310" t="str">
            <v>V08AB07</v>
          </cell>
          <cell r="AR310" t="str">
            <v>Ioversol</v>
          </cell>
        </row>
        <row r="311">
          <cell r="AD311">
            <v>838</v>
          </cell>
          <cell r="AE311" t="str">
            <v>Ioversol Líquido/Sólido - Inyectable</v>
          </cell>
          <cell r="AF311" t="str">
            <v>Líquido/Sólido - Inyectable</v>
          </cell>
          <cell r="AG311">
            <v>1058841.1585365855</v>
          </cell>
          <cell r="AH311" t="str">
            <v>OPTIRAY - Ioversol 33900mg/50ml (678mg/1ml) - Líquido/Sólido - Inyectable x 20 - LIEBEL</v>
          </cell>
          <cell r="AI311">
            <v>678000</v>
          </cell>
          <cell r="AJ311" t="str">
            <v>mg</v>
          </cell>
          <cell r="AK311" t="str">
            <v>SI</v>
          </cell>
          <cell r="AL311" t="str">
            <v>SI</v>
          </cell>
          <cell r="AM311" t="str">
            <v>NO</v>
          </cell>
          <cell r="AN311" t="str">
            <v>NO</v>
          </cell>
          <cell r="AO311">
            <v>10000.000000000005</v>
          </cell>
          <cell r="AP311" t="str">
            <v>NO</v>
          </cell>
          <cell r="AQ311" t="str">
            <v>V08AB07</v>
          </cell>
          <cell r="AR311" t="str">
            <v>Ioversol</v>
          </cell>
        </row>
        <row r="312">
          <cell r="AD312">
            <v>838</v>
          </cell>
          <cell r="AE312" t="str">
            <v>Ioversol Líquido/Sólido - Inyectable</v>
          </cell>
          <cell r="AF312" t="str">
            <v>Líquido/Sólido - Inyectable</v>
          </cell>
          <cell r="AG312">
            <v>1278500.8934188033</v>
          </cell>
          <cell r="AH312" t="str">
            <v>OPTIRAY - Ioversol 50850mg/75ml (678mg/1ml) - Líquido/Sólido - Inyectable x 20 - LIEBEL</v>
          </cell>
          <cell r="AI312">
            <v>1017000</v>
          </cell>
          <cell r="AJ312" t="str">
            <v>mg</v>
          </cell>
          <cell r="AK312" t="str">
            <v>SI</v>
          </cell>
          <cell r="AL312" t="str">
            <v>SI</v>
          </cell>
          <cell r="AM312" t="str">
            <v>NO</v>
          </cell>
          <cell r="AN312" t="str">
            <v>NO</v>
          </cell>
          <cell r="AO312">
            <v>10000.000000000005</v>
          </cell>
          <cell r="AP312" t="str">
            <v>NO</v>
          </cell>
          <cell r="AQ312" t="str">
            <v>V08AB07</v>
          </cell>
          <cell r="AR312" t="str">
            <v>Ioversol</v>
          </cell>
        </row>
        <row r="313">
          <cell r="AD313">
            <v>838</v>
          </cell>
          <cell r="AE313" t="str">
            <v>Ioversol Líquido/Sólido - Inyectable</v>
          </cell>
          <cell r="AF313" t="str">
            <v>Líquido/Sólido - Inyectable</v>
          </cell>
          <cell r="AG313">
            <v>1416121.3777777778</v>
          </cell>
          <cell r="AH313" t="str">
            <v>OPTIRAY - Ioversol 67800mg/100ml (678mg/1ml) - Líquido/Sólido - Inyectable x 20 - LIEBEL</v>
          </cell>
          <cell r="AI313">
            <v>1356000</v>
          </cell>
          <cell r="AJ313" t="str">
            <v>mg</v>
          </cell>
          <cell r="AK313" t="str">
            <v>SI</v>
          </cell>
          <cell r="AL313" t="str">
            <v>SI</v>
          </cell>
          <cell r="AM313" t="str">
            <v>NO</v>
          </cell>
          <cell r="AN313" t="str">
            <v>NO</v>
          </cell>
          <cell r="AO313">
            <v>10000.000000000005</v>
          </cell>
          <cell r="AP313" t="str">
            <v>NO</v>
          </cell>
          <cell r="AQ313" t="str">
            <v>V08AB07</v>
          </cell>
          <cell r="AR313" t="str">
            <v>Ioversol</v>
          </cell>
        </row>
        <row r="314">
          <cell r="AD314">
            <v>838</v>
          </cell>
          <cell r="AE314" t="str">
            <v>Ioversol Líquido/Sólido - Inyectable</v>
          </cell>
          <cell r="AF314" t="str">
            <v>Líquido/Sólido - Inyectable</v>
          </cell>
          <cell r="AG314">
            <v>14336.126182895814</v>
          </cell>
          <cell r="AH314" t="str">
            <v>OPTIRAY - Ioversol 13560mg/20ml (678mg/1ml) - Líquido/Sólido - Inyectable x 1 - LIEBEL</v>
          </cell>
          <cell r="AI314">
            <v>13560</v>
          </cell>
          <cell r="AJ314" t="str">
            <v>mg</v>
          </cell>
          <cell r="AK314" t="str">
            <v>SI</v>
          </cell>
          <cell r="AL314" t="str">
            <v>SI</v>
          </cell>
          <cell r="AM314" t="str">
            <v>NO</v>
          </cell>
          <cell r="AN314" t="str">
            <v>NO</v>
          </cell>
          <cell r="AO314">
            <v>10000.000000000005</v>
          </cell>
          <cell r="AP314" t="str">
            <v>NO</v>
          </cell>
          <cell r="AQ314" t="str">
            <v>V08AB07</v>
          </cell>
          <cell r="AR314" t="str">
            <v>Ioversol</v>
          </cell>
        </row>
        <row r="315">
          <cell r="AD315">
            <v>838</v>
          </cell>
          <cell r="AE315" t="str">
            <v>Ioversol Líquido/Sólido - Inyectable</v>
          </cell>
          <cell r="AF315" t="str">
            <v>Líquido/Sólido - Inyectable</v>
          </cell>
          <cell r="AG315">
            <v>1823846.8921335866</v>
          </cell>
          <cell r="AH315" t="str">
            <v>OPTIRAY - Ioversol 84750mg/125ml (678mg/1ml) - Líquido/Sólido - Inyectable x 20 - LIEBEL</v>
          </cell>
          <cell r="AI315">
            <v>1695000</v>
          </cell>
          <cell r="AJ315" t="str">
            <v>mg</v>
          </cell>
          <cell r="AK315" t="str">
            <v>SI</v>
          </cell>
          <cell r="AL315" t="str">
            <v>SI</v>
          </cell>
          <cell r="AM315" t="str">
            <v>NO</v>
          </cell>
          <cell r="AN315" t="str">
            <v>NO</v>
          </cell>
          <cell r="AO315">
            <v>10000.000000000005</v>
          </cell>
          <cell r="AP315" t="str">
            <v>NO</v>
          </cell>
          <cell r="AQ315" t="str">
            <v>V08AB07</v>
          </cell>
          <cell r="AR315" t="str">
            <v>Ioversol</v>
          </cell>
        </row>
        <row r="316">
          <cell r="AD316">
            <v>838</v>
          </cell>
          <cell r="AE316" t="str">
            <v>Ioversol Líquido/Sólido - Inyectable</v>
          </cell>
          <cell r="AF316" t="str">
            <v>Líquido/Sólido - Inyectable</v>
          </cell>
          <cell r="AG316">
            <v>710324.14594771247</v>
          </cell>
          <cell r="AH316" t="str">
            <v>OPTIRAY - Ioversol 33900mg/50ml (678mg/1ml) - Líquido/Sólido - Inyectable x 25 - LIEBEL</v>
          </cell>
          <cell r="AI316">
            <v>847500</v>
          </cell>
          <cell r="AJ316" t="str">
            <v>mg</v>
          </cell>
          <cell r="AK316" t="str">
            <v>SI</v>
          </cell>
          <cell r="AL316" t="str">
            <v>SI</v>
          </cell>
          <cell r="AM316" t="str">
            <v>NO</v>
          </cell>
          <cell r="AN316" t="str">
            <v>NO</v>
          </cell>
          <cell r="AO316">
            <v>10000.000000000005</v>
          </cell>
          <cell r="AP316" t="str">
            <v>NO</v>
          </cell>
          <cell r="AQ316" t="str">
            <v>V08AB07</v>
          </cell>
          <cell r="AR316" t="str">
            <v>Ioversol</v>
          </cell>
        </row>
        <row r="317">
          <cell r="AD317">
            <v>838</v>
          </cell>
          <cell r="AE317" t="str">
            <v>Ioversol Líquido/Sólido - Inyectable</v>
          </cell>
          <cell r="AF317" t="str">
            <v>Líquido/Sólido - Inyectable</v>
          </cell>
          <cell r="AG317">
            <v>53760.4731858593</v>
          </cell>
          <cell r="AH317" t="str">
            <v>OPTIRAY - Ioversol 50850mg/75ml (678mg/1ml) - Líquido/Sólido - Inyectable x 1 - LIEBEL</v>
          </cell>
          <cell r="AI317">
            <v>50850</v>
          </cell>
          <cell r="AJ317" t="str">
            <v>mg</v>
          </cell>
          <cell r="AK317" t="str">
            <v>SI</v>
          </cell>
          <cell r="AL317" t="str">
            <v>SI</v>
          </cell>
          <cell r="AM317" t="str">
            <v>NO</v>
          </cell>
          <cell r="AN317" t="str">
            <v>NO</v>
          </cell>
          <cell r="AO317">
            <v>10000.000000000005</v>
          </cell>
          <cell r="AP317" t="str">
            <v>NO</v>
          </cell>
          <cell r="AQ317" t="str">
            <v>V08AB07</v>
          </cell>
          <cell r="AR317" t="str">
            <v>Ioversol</v>
          </cell>
        </row>
        <row r="318">
          <cell r="AD318">
            <v>838</v>
          </cell>
          <cell r="AE318" t="str">
            <v>Ioversol Líquido/Sólido - Inyectable</v>
          </cell>
          <cell r="AF318" t="str">
            <v>Líquido/Sólido - Inyectable</v>
          </cell>
          <cell r="AG318">
            <v>645125.67823031161</v>
          </cell>
          <cell r="AH318" t="str">
            <v>OPTIRAY - Ioversol 50850mg/75ml (678mg/1ml) - Líquido/Sólido - Inyectable x 12 - LIEBEL</v>
          </cell>
          <cell r="AI318">
            <v>610200</v>
          </cell>
          <cell r="AJ318" t="str">
            <v>mg</v>
          </cell>
          <cell r="AK318" t="str">
            <v>SI</v>
          </cell>
          <cell r="AL318" t="str">
            <v>SI</v>
          </cell>
          <cell r="AM318" t="str">
            <v>NO</v>
          </cell>
          <cell r="AN318" t="str">
            <v>NO</v>
          </cell>
          <cell r="AO318">
            <v>10000.000000000005</v>
          </cell>
          <cell r="AP318" t="str">
            <v>NO</v>
          </cell>
          <cell r="AQ318" t="str">
            <v>V08AB07</v>
          </cell>
          <cell r="AR318" t="str">
            <v>Ioversol</v>
          </cell>
        </row>
        <row r="319">
          <cell r="AD319">
            <v>838</v>
          </cell>
          <cell r="AE319" t="str">
            <v>Ioversol Líquido/Sólido - Inyectable</v>
          </cell>
          <cell r="AF319" t="str">
            <v>Líquido/Sólido - Inyectable</v>
          </cell>
          <cell r="AG319">
            <v>695481.09887798037</v>
          </cell>
          <cell r="AH319" t="str">
            <v>OPTIRAY - Ioversol 67800mg/100ml (678mg/1ml) - Líquido/Sólido - Inyectable x 12 - LIEBEL</v>
          </cell>
          <cell r="AI319">
            <v>813600</v>
          </cell>
          <cell r="AJ319" t="str">
            <v>mg</v>
          </cell>
          <cell r="AK319" t="str">
            <v>SI</v>
          </cell>
          <cell r="AL319" t="str">
            <v>SI</v>
          </cell>
          <cell r="AM319" t="str">
            <v>NO</v>
          </cell>
          <cell r="AN319" t="str">
            <v>NO</v>
          </cell>
          <cell r="AO319">
            <v>10000.000000000005</v>
          </cell>
          <cell r="AP319" t="str">
            <v>NO</v>
          </cell>
          <cell r="AQ319" t="str">
            <v>V08AB07</v>
          </cell>
          <cell r="AR319" t="str">
            <v>Ioversol</v>
          </cell>
        </row>
        <row r="320">
          <cell r="AD320">
            <v>838</v>
          </cell>
          <cell r="AE320" t="str">
            <v>Ioversol Líquido/Sólido - Inyectable</v>
          </cell>
          <cell r="AF320" t="str">
            <v>Líquido/Sólido - Inyectable</v>
          </cell>
          <cell r="AG320">
            <v>1005301.5</v>
          </cell>
          <cell r="AH320" t="str">
            <v>OPTIRAY - Ioversol 101700mg/150ml (678mg/1ml) - Líquido/Sólido - Inyectable x 12 - LIEBEL</v>
          </cell>
          <cell r="AI320">
            <v>1220400</v>
          </cell>
          <cell r="AJ320" t="str">
            <v>mg</v>
          </cell>
          <cell r="AK320" t="str">
            <v>SI</v>
          </cell>
          <cell r="AL320" t="str">
            <v>SI</v>
          </cell>
          <cell r="AM320" t="str">
            <v>NO</v>
          </cell>
          <cell r="AN320" t="str">
            <v>NO</v>
          </cell>
          <cell r="AO320">
            <v>10000.000000000005</v>
          </cell>
          <cell r="AP320" t="str">
            <v>NO</v>
          </cell>
          <cell r="AQ320" t="str">
            <v>V08AB07</v>
          </cell>
          <cell r="AR320" t="str">
            <v>Ioversol</v>
          </cell>
        </row>
        <row r="321">
          <cell r="AD321">
            <v>838</v>
          </cell>
          <cell r="AE321" t="str">
            <v>Ioversol Líquido/Sólido - Inyectable</v>
          </cell>
          <cell r="AF321" t="str">
            <v>Líquido/Sólido - Inyectable</v>
          </cell>
          <cell r="AG321">
            <v>1132850.3939254351</v>
          </cell>
          <cell r="AH321" t="str">
            <v>OPTIRAY - Ioversol 135600mg/200ml (678mg/1ml) - Líquido/Sólido - Inyectable x 12 - LIEBEL</v>
          </cell>
          <cell r="AI321">
            <v>1627200</v>
          </cell>
          <cell r="AJ321" t="str">
            <v>mg</v>
          </cell>
          <cell r="AK321" t="str">
            <v>SI</v>
          </cell>
          <cell r="AL321" t="str">
            <v>SI</v>
          </cell>
          <cell r="AM321" t="str">
            <v>NO</v>
          </cell>
          <cell r="AN321" t="str">
            <v>NO</v>
          </cell>
          <cell r="AO321">
            <v>10000.000000000005</v>
          </cell>
          <cell r="AP321" t="str">
            <v>NO</v>
          </cell>
          <cell r="AQ321" t="str">
            <v>V08AB07</v>
          </cell>
          <cell r="AR321" t="str">
            <v>Ioversol</v>
          </cell>
        </row>
        <row r="322">
          <cell r="AD322">
            <v>838</v>
          </cell>
          <cell r="AE322" t="str">
            <v>Ioversol Líquido/Sólido - Inyectable</v>
          </cell>
          <cell r="AF322" t="str">
            <v>Líquido/Sólido - Inyectable</v>
          </cell>
          <cell r="AG322">
            <v>35840.315457239536</v>
          </cell>
          <cell r="AH322" t="str">
            <v>OPTIRAY - Ioversol 33900mg/50ml (678mg/1ml) - Líquido/Sólido - Inyectable x 1 - LIEBEL</v>
          </cell>
          <cell r="AI322">
            <v>33900</v>
          </cell>
          <cell r="AJ322" t="str">
            <v>mg</v>
          </cell>
          <cell r="AK322" t="str">
            <v>SI</v>
          </cell>
          <cell r="AL322" t="str">
            <v>SI</v>
          </cell>
          <cell r="AM322" t="str">
            <v>NO</v>
          </cell>
          <cell r="AN322" t="str">
            <v>NO</v>
          </cell>
          <cell r="AO322">
            <v>10000.000000000005</v>
          </cell>
          <cell r="AP322" t="str">
            <v>NO</v>
          </cell>
          <cell r="AQ322" t="str">
            <v>V08AB07</v>
          </cell>
          <cell r="AR322" t="str">
            <v>Ioversol</v>
          </cell>
        </row>
        <row r="323">
          <cell r="AD323">
            <v>838</v>
          </cell>
          <cell r="AE323" t="str">
            <v>Ioversol Líquido/Sólido - Inyectable</v>
          </cell>
          <cell r="AF323" t="str">
            <v>Líquido/Sólido - Inyectable</v>
          </cell>
          <cell r="AG323">
            <v>21504.18927434372</v>
          </cell>
          <cell r="AH323" t="str">
            <v>OPTIRAY - Ioversol 20340mg/30ml (678mg/1ml) - Líquido/Sólido - Inyectable x 1 - LIEBEL</v>
          </cell>
          <cell r="AI323">
            <v>20340</v>
          </cell>
          <cell r="AJ323" t="str">
            <v>mg</v>
          </cell>
          <cell r="AK323" t="str">
            <v>SI</v>
          </cell>
          <cell r="AL323" t="str">
            <v>SI</v>
          </cell>
          <cell r="AM323" t="str">
            <v>NO</v>
          </cell>
          <cell r="AN323" t="str">
            <v>NO</v>
          </cell>
          <cell r="AO323">
            <v>10000.000000000005</v>
          </cell>
          <cell r="AP323" t="str">
            <v>NO</v>
          </cell>
          <cell r="AQ323" t="str">
            <v>V08AB07</v>
          </cell>
          <cell r="AR323" t="str">
            <v>Ioversol</v>
          </cell>
        </row>
        <row r="324">
          <cell r="AD324">
            <v>838</v>
          </cell>
          <cell r="AE324" t="str">
            <v>Ioversol Líquido/Sólido - Inyectable</v>
          </cell>
          <cell r="AF324" t="str">
            <v>Líquido/Sólido - Inyectable</v>
          </cell>
          <cell r="AG324">
            <v>35840.315457239536</v>
          </cell>
          <cell r="AH324" t="str">
            <v>OPTIRAY - Ioversol 33900mg/50ml (678mg/1ml) - Líquido/Sólido - Inyectable x 1 - LIEBEL</v>
          </cell>
          <cell r="AI324">
            <v>33900</v>
          </cell>
          <cell r="AJ324" t="str">
            <v>mg</v>
          </cell>
          <cell r="AK324" t="str">
            <v>SI</v>
          </cell>
          <cell r="AL324" t="str">
            <v>SI</v>
          </cell>
          <cell r="AM324" t="str">
            <v>NO</v>
          </cell>
          <cell r="AN324" t="str">
            <v>NO</v>
          </cell>
          <cell r="AO324">
            <v>10000.000000000005</v>
          </cell>
          <cell r="AP324" t="str">
            <v>NO</v>
          </cell>
          <cell r="AQ324" t="str">
            <v>V08AB07</v>
          </cell>
          <cell r="AR324" t="str">
            <v>Ioversol</v>
          </cell>
        </row>
        <row r="325">
          <cell r="AD325">
            <v>838</v>
          </cell>
          <cell r="AE325" t="str">
            <v>Ioversol Líquido/Sólido - Inyectable</v>
          </cell>
          <cell r="AF325" t="str">
            <v>Líquido/Sólido - Inyectable</v>
          </cell>
          <cell r="AG325">
            <v>71680.630914479072</v>
          </cell>
          <cell r="AH325" t="str">
            <v>OPTIRAY - Ioversol 67800mg/100ml (678mg/1ml) - Líquido/Sólido - Inyectable x 1 - LIEBEL</v>
          </cell>
          <cell r="AI325">
            <v>67800</v>
          </cell>
          <cell r="AJ325" t="str">
            <v>mg</v>
          </cell>
          <cell r="AK325" t="str">
            <v>SI</v>
          </cell>
          <cell r="AL325" t="str">
            <v>SI</v>
          </cell>
          <cell r="AM325" t="str">
            <v>NO</v>
          </cell>
          <cell r="AN325" t="str">
            <v>NO</v>
          </cell>
          <cell r="AO325">
            <v>10000.000000000005</v>
          </cell>
          <cell r="AP325" t="str">
            <v>NO</v>
          </cell>
          <cell r="AQ325" t="str">
            <v>V08AB07</v>
          </cell>
          <cell r="AR325" t="str">
            <v>Ioversol</v>
          </cell>
        </row>
        <row r="326">
          <cell r="AD326">
            <v>838</v>
          </cell>
          <cell r="AE326" t="str">
            <v>Ioversol Líquido/Sólido - Inyectable</v>
          </cell>
          <cell r="AF326" t="str">
            <v>Líquido/Sólido - Inyectable</v>
          </cell>
          <cell r="AG326">
            <v>143361.26182895814</v>
          </cell>
          <cell r="AH326" t="str">
            <v>OPTIRAY - Ioversol 135600mg/200ml (678mg/1ml) - Líquido/Sólido - Inyectable x 1 - LIEBEL</v>
          </cell>
          <cell r="AI326">
            <v>135600</v>
          </cell>
          <cell r="AJ326" t="str">
            <v>mg</v>
          </cell>
          <cell r="AK326" t="str">
            <v>SI</v>
          </cell>
          <cell r="AL326" t="str">
            <v>SI</v>
          </cell>
          <cell r="AM326" t="str">
            <v>NO</v>
          </cell>
          <cell r="AN326" t="str">
            <v>NO</v>
          </cell>
          <cell r="AO326">
            <v>10000.000000000005</v>
          </cell>
          <cell r="AP326" t="str">
            <v>NO</v>
          </cell>
          <cell r="AQ326" t="str">
            <v>V08AB07</v>
          </cell>
          <cell r="AR326" t="str">
            <v>Ioversol</v>
          </cell>
        </row>
        <row r="327">
          <cell r="AD327">
            <v>838</v>
          </cell>
          <cell r="AE327" t="str">
            <v>Ioversol Líquido/Sólido - Inyectable</v>
          </cell>
          <cell r="AF327" t="str">
            <v>Líquido/Sólido - Inyectable</v>
          </cell>
          <cell r="AG327">
            <v>35840.315457239536</v>
          </cell>
          <cell r="AH327" t="str">
            <v>OPTIRAY - Ioversol 33900mg/50ml (678mg/1ml) - Líquido/Sólido - Inyectable x 1 - LIEBEL</v>
          </cell>
          <cell r="AI327">
            <v>33900</v>
          </cell>
          <cell r="AJ327" t="str">
            <v>mg</v>
          </cell>
          <cell r="AK327" t="str">
            <v>SI</v>
          </cell>
          <cell r="AL327" t="str">
            <v>SI</v>
          </cell>
          <cell r="AM327" t="str">
            <v>NO</v>
          </cell>
          <cell r="AN327" t="str">
            <v>NO</v>
          </cell>
          <cell r="AO327">
            <v>10000.000000000005</v>
          </cell>
          <cell r="AP327" t="str">
            <v>NO</v>
          </cell>
          <cell r="AQ327" t="str">
            <v>V08AB07</v>
          </cell>
          <cell r="AR327" t="str">
            <v>Ioversol</v>
          </cell>
        </row>
        <row r="328">
          <cell r="AD328">
            <v>838</v>
          </cell>
          <cell r="AE328" t="str">
            <v>Ioversol Líquido/Sólido - Inyectable</v>
          </cell>
          <cell r="AF328" t="str">
            <v>Líquido/Sólido - Inyectable</v>
          </cell>
          <cell r="AG328">
            <v>705070.98461454408</v>
          </cell>
          <cell r="AH328" t="str">
            <v>OPTIRAY - Ioversol 55575mg/75ml (741mg/1ml) - Líquido/Sólido - Inyectable x 12 - LIEBEL</v>
          </cell>
          <cell r="AI328">
            <v>666900</v>
          </cell>
          <cell r="AJ328" t="str">
            <v>mg</v>
          </cell>
          <cell r="AK328" t="str">
            <v>SI</v>
          </cell>
          <cell r="AL328" t="str">
            <v>SI</v>
          </cell>
          <cell r="AM328" t="str">
            <v>NO</v>
          </cell>
          <cell r="AN328" t="str">
            <v>NO</v>
          </cell>
          <cell r="AO328">
            <v>10000.000000000005</v>
          </cell>
          <cell r="AP328" t="str">
            <v>NO</v>
          </cell>
          <cell r="AQ328" t="str">
            <v>V08AB07</v>
          </cell>
          <cell r="AR328" t="str">
            <v>Ioversol</v>
          </cell>
        </row>
        <row r="329">
          <cell r="AD329">
            <v>838</v>
          </cell>
          <cell r="AE329" t="str">
            <v>Ioversol Líquido/Sólido - Inyectable</v>
          </cell>
          <cell r="AF329" t="str">
            <v>Líquido/Sólido - Inyectable</v>
          </cell>
          <cell r="AG329">
            <v>724495.91314553993</v>
          </cell>
          <cell r="AH329" t="str">
            <v>OPTIRAY - Ioversol 74100mg/100ml (741mg/1ml) - Líquido/Sólido - Inyectable x 12 - LIEBEL</v>
          </cell>
          <cell r="AI329">
            <v>889200</v>
          </cell>
          <cell r="AJ329" t="str">
            <v>mg</v>
          </cell>
          <cell r="AK329" t="str">
            <v>SI</v>
          </cell>
          <cell r="AL329" t="str">
            <v>SI</v>
          </cell>
          <cell r="AM329" t="str">
            <v>NO</v>
          </cell>
          <cell r="AN329" t="str">
            <v>NO</v>
          </cell>
          <cell r="AO329">
            <v>10000.000000000005</v>
          </cell>
          <cell r="AP329" t="str">
            <v>NO</v>
          </cell>
          <cell r="AQ329" t="str">
            <v>V08AB07</v>
          </cell>
          <cell r="AR329" t="str">
            <v>Ioversol</v>
          </cell>
        </row>
        <row r="330">
          <cell r="AD330">
            <v>838</v>
          </cell>
          <cell r="AE330" t="str">
            <v>Ioversol Líquido/Sólido - Inyectable</v>
          </cell>
          <cell r="AF330" t="str">
            <v>Líquido/Sólido - Inyectable</v>
          </cell>
          <cell r="AG330">
            <v>1410141.9692290882</v>
          </cell>
          <cell r="AH330" t="str">
            <v>OPTIRAY - Ioversol 111150mg/150ml (741mg/1ml) - Líquido/Sólido - Inyectable x 12 - LIEBEL</v>
          </cell>
          <cell r="AI330">
            <v>1333800</v>
          </cell>
          <cell r="AJ330" t="str">
            <v>mg</v>
          </cell>
          <cell r="AK330" t="str">
            <v>SI</v>
          </cell>
          <cell r="AL330" t="str">
            <v>SI</v>
          </cell>
          <cell r="AM330" t="str">
            <v>NO</v>
          </cell>
          <cell r="AN330" t="str">
            <v>NO</v>
          </cell>
          <cell r="AO330">
            <v>10000.000000000005</v>
          </cell>
          <cell r="AP330" t="str">
            <v>NO</v>
          </cell>
          <cell r="AQ330" t="str">
            <v>V08AB07</v>
          </cell>
          <cell r="AR330" t="str">
            <v>Ioversol</v>
          </cell>
        </row>
        <row r="331">
          <cell r="AD331">
            <v>838</v>
          </cell>
          <cell r="AE331" t="str">
            <v>Ioversol Líquido/Sólido - Inyectable</v>
          </cell>
          <cell r="AF331" t="str">
            <v>Líquido/Sólido - Inyectable</v>
          </cell>
          <cell r="AG331">
            <v>1880189.2923054511</v>
          </cell>
          <cell r="AH331" t="str">
            <v>OPTIRAY - Ioversol 148200mg/200ml (741mg/1ml) - Líquido/Sólido - Inyectable x 12 - LIEBEL</v>
          </cell>
          <cell r="AI331">
            <v>1778400</v>
          </cell>
          <cell r="AJ331" t="str">
            <v>mg</v>
          </cell>
          <cell r="AK331" t="str">
            <v>SI</v>
          </cell>
          <cell r="AL331" t="str">
            <v>SI</v>
          </cell>
          <cell r="AM331" t="str">
            <v>NO</v>
          </cell>
          <cell r="AN331" t="str">
            <v>NO</v>
          </cell>
          <cell r="AO331">
            <v>10000.000000000005</v>
          </cell>
          <cell r="AP331" t="str">
            <v>NO</v>
          </cell>
          <cell r="AQ331" t="str">
            <v>V08AB07</v>
          </cell>
          <cell r="AR331" t="str">
            <v>Ioversol</v>
          </cell>
        </row>
        <row r="332">
          <cell r="AD332">
            <v>838</v>
          </cell>
          <cell r="AE332" t="str">
            <v>Ioversol Líquido/Sólido - Inyectable</v>
          </cell>
          <cell r="AF332" t="str">
            <v>Líquido/Sólido - Inyectable</v>
          </cell>
          <cell r="AG332">
            <v>4700473.2307636272</v>
          </cell>
          <cell r="AH332" t="str">
            <v>OPTIRAY - Ioversol 370500mg/500ml (741mg/1ml) - Líquido/Sólido - Inyectable x 12 - LIEBEL</v>
          </cell>
          <cell r="AI332">
            <v>4446000</v>
          </cell>
          <cell r="AJ332" t="str">
            <v>mg</v>
          </cell>
          <cell r="AK332" t="str">
            <v>SI</v>
          </cell>
          <cell r="AL332" t="str">
            <v>SI</v>
          </cell>
          <cell r="AM332" t="str">
            <v>NO</v>
          </cell>
          <cell r="AN332" t="str">
            <v>NO</v>
          </cell>
          <cell r="AO332">
            <v>10000.000000000005</v>
          </cell>
          <cell r="AP332" t="str">
            <v>NO</v>
          </cell>
          <cell r="AQ332" t="str">
            <v>V08AB07</v>
          </cell>
          <cell r="AR332" t="str">
            <v>Ioversol</v>
          </cell>
        </row>
        <row r="333">
          <cell r="AD333">
            <v>838</v>
          </cell>
          <cell r="AE333" t="str">
            <v>Ioversol Líquido/Sólido - Inyectable</v>
          </cell>
          <cell r="AF333" t="str">
            <v>Líquido/Sólido - Inyectable</v>
          </cell>
          <cell r="AG333">
            <v>39170.610256363565</v>
          </cell>
          <cell r="AH333" t="str">
            <v>OPTIRAY - Ioversol 37050mg/50ml (741mg/1ml) - Líquido/Sólido - Inyectable x 1 - LIEBEL</v>
          </cell>
          <cell r="AI333">
            <v>37050</v>
          </cell>
          <cell r="AJ333" t="str">
            <v>mg</v>
          </cell>
          <cell r="AK333" t="str">
            <v>SI</v>
          </cell>
          <cell r="AL333" t="str">
            <v>SI</v>
          </cell>
          <cell r="AM333" t="str">
            <v>NO</v>
          </cell>
          <cell r="AN333" t="str">
            <v>NO</v>
          </cell>
          <cell r="AO333">
            <v>10000.000000000005</v>
          </cell>
          <cell r="AP333" t="str">
            <v>NO</v>
          </cell>
          <cell r="AQ333" t="str">
            <v>V08AB07</v>
          </cell>
          <cell r="AR333" t="str">
            <v>Ioversol</v>
          </cell>
        </row>
        <row r="334">
          <cell r="AD334">
            <v>838</v>
          </cell>
          <cell r="AE334" t="str">
            <v>Ioversol Líquido/Sólido - Inyectable</v>
          </cell>
          <cell r="AF334" t="str">
            <v>Líquido/Sólido - Inyectable</v>
          </cell>
          <cell r="AG334">
            <v>979265.25640908908</v>
          </cell>
          <cell r="AH334" t="str">
            <v>OPTIRAY - Ioversol 37050mg/50ml (741mg/1ml) - Líquido/Sólido - Inyectable x 25 - LIEBEL</v>
          </cell>
          <cell r="AI334">
            <v>926250</v>
          </cell>
          <cell r="AJ334" t="str">
            <v>mg</v>
          </cell>
          <cell r="AK334" t="str">
            <v>SI</v>
          </cell>
          <cell r="AL334" t="str">
            <v>SI</v>
          </cell>
          <cell r="AM334" t="str">
            <v>NO</v>
          </cell>
          <cell r="AN334" t="str">
            <v>NO</v>
          </cell>
          <cell r="AO334">
            <v>10000.000000000005</v>
          </cell>
          <cell r="AP334" t="str">
            <v>NO</v>
          </cell>
          <cell r="AQ334" t="str">
            <v>V08AB07</v>
          </cell>
          <cell r="AR334" t="str">
            <v>Ioversol</v>
          </cell>
        </row>
        <row r="335">
          <cell r="AD335">
            <v>838</v>
          </cell>
          <cell r="AE335" t="str">
            <v>Ioversol Líquido/Sólido - Inyectable</v>
          </cell>
          <cell r="AF335" t="str">
            <v>Líquido/Sólido - Inyectable</v>
          </cell>
          <cell r="AG335">
            <v>39170.610256363565</v>
          </cell>
          <cell r="AH335" t="str">
            <v>OPTIRAY - Ioversol 37050mg/50ml (741mg/1ml) - Líquido/Sólido - Inyectable x 1 - LIEBEL</v>
          </cell>
          <cell r="AI335">
            <v>37050</v>
          </cell>
          <cell r="AJ335" t="str">
            <v>mg</v>
          </cell>
          <cell r="AK335" t="str">
            <v>SI</v>
          </cell>
          <cell r="AL335" t="str">
            <v>SI</v>
          </cell>
          <cell r="AM335" t="str">
            <v>NO</v>
          </cell>
          <cell r="AN335" t="str">
            <v>NO</v>
          </cell>
          <cell r="AO335">
            <v>10000.000000000005</v>
          </cell>
          <cell r="AP335" t="str">
            <v>NO</v>
          </cell>
          <cell r="AQ335" t="str">
            <v>V08AB07</v>
          </cell>
          <cell r="AR335" t="str">
            <v>Ioversol</v>
          </cell>
        </row>
        <row r="336">
          <cell r="AD336">
            <v>838</v>
          </cell>
          <cell r="AE336" t="str">
            <v>Ioversol Líquido/Sólido - Inyectable</v>
          </cell>
          <cell r="AF336" t="str">
            <v>Líquido/Sólido - Inyectable</v>
          </cell>
          <cell r="AG336">
            <v>39170.610256363565</v>
          </cell>
          <cell r="AH336" t="str">
            <v>OPTIRAY - Ioversol 37050mg/50ml (741mg/1ml) - Líquido/Sólido - Inyectable x 1 - LIEBEL</v>
          </cell>
          <cell r="AI336">
            <v>37050</v>
          </cell>
          <cell r="AJ336" t="str">
            <v>mg</v>
          </cell>
          <cell r="AK336" t="str">
            <v>SI</v>
          </cell>
          <cell r="AL336" t="str">
            <v>SI</v>
          </cell>
          <cell r="AM336" t="str">
            <v>NO</v>
          </cell>
          <cell r="AN336" t="str">
            <v>NO</v>
          </cell>
          <cell r="AO336">
            <v>10000.000000000005</v>
          </cell>
          <cell r="AP336" t="str">
            <v>NO</v>
          </cell>
          <cell r="AQ336" t="str">
            <v>V08AB07</v>
          </cell>
          <cell r="AR336" t="str">
            <v>Ioversol</v>
          </cell>
        </row>
        <row r="337">
          <cell r="AD337">
            <v>838</v>
          </cell>
          <cell r="AE337" t="str">
            <v>Ioversol Líquido/Sólido - Inyectable</v>
          </cell>
          <cell r="AF337" t="str">
            <v>Líquido/Sólido - Inyectable</v>
          </cell>
          <cell r="AG337">
            <v>58755.915384545347</v>
          </cell>
          <cell r="AH337" t="str">
            <v>OPTIRAY - Ioversol 55575mg/75ml (741mg/1ml) - Líquido/Sólido - Inyectable x 1 - LIEBEL</v>
          </cell>
          <cell r="AI337">
            <v>55575</v>
          </cell>
          <cell r="AJ337" t="str">
            <v>mg</v>
          </cell>
          <cell r="AK337" t="str">
            <v>SI</v>
          </cell>
          <cell r="AL337" t="str">
            <v>SI</v>
          </cell>
          <cell r="AM337" t="str">
            <v>NO</v>
          </cell>
          <cell r="AN337" t="str">
            <v>NO</v>
          </cell>
          <cell r="AO337">
            <v>10000.000000000005</v>
          </cell>
          <cell r="AP337" t="str">
            <v>NO</v>
          </cell>
          <cell r="AQ337" t="str">
            <v>V08AB07</v>
          </cell>
          <cell r="AR337" t="str">
            <v>Ioversol</v>
          </cell>
        </row>
        <row r="338">
          <cell r="AD338">
            <v>838</v>
          </cell>
          <cell r="AE338" t="str">
            <v>Ioversol Líquido/Sólido - Inyectable</v>
          </cell>
          <cell r="AF338" t="str">
            <v>Líquido/Sólido - Inyectable</v>
          </cell>
          <cell r="AG338">
            <v>78341.22051272713</v>
          </cell>
          <cell r="AH338" t="str">
            <v>OPTIRAY - Ioversol 74100mg/100ml (741mg/1ml) - Líquido/Sólido - Inyectable x 1 - LIEBEL</v>
          </cell>
          <cell r="AI338">
            <v>74100</v>
          </cell>
          <cell r="AJ338" t="str">
            <v>mg</v>
          </cell>
          <cell r="AK338" t="str">
            <v>SI</v>
          </cell>
          <cell r="AL338" t="str">
            <v>SI</v>
          </cell>
          <cell r="AM338" t="str">
            <v>NO</v>
          </cell>
          <cell r="AN338" t="str">
            <v>NO</v>
          </cell>
          <cell r="AO338">
            <v>10000.000000000005</v>
          </cell>
          <cell r="AP338" t="str">
            <v>NO</v>
          </cell>
          <cell r="AQ338" t="str">
            <v>V08AB07</v>
          </cell>
          <cell r="AR338" t="str">
            <v>Ioversol</v>
          </cell>
        </row>
        <row r="339">
          <cell r="AD339">
            <v>838</v>
          </cell>
          <cell r="AE339" t="str">
            <v>Ioversol Líquido/Sólido - Inyectable</v>
          </cell>
          <cell r="AF339" t="str">
            <v>Líquido/Sólido - Inyectable</v>
          </cell>
          <cell r="AG339">
            <v>97926.525640908905</v>
          </cell>
          <cell r="AH339" t="str">
            <v>OPTIRAY - Ioversol 92625mg/125ml (741mg/1ml) - Líquido/Sólido - Inyectable x 1 - LIEBEL</v>
          </cell>
          <cell r="AI339">
            <v>92625</v>
          </cell>
          <cell r="AJ339" t="str">
            <v>mg</v>
          </cell>
          <cell r="AK339" t="str">
            <v>SI</v>
          </cell>
          <cell r="AL339" t="str">
            <v>SI</v>
          </cell>
          <cell r="AM339" t="str">
            <v>NO</v>
          </cell>
          <cell r="AN339" t="str">
            <v>NO</v>
          </cell>
          <cell r="AO339">
            <v>10000.000000000005</v>
          </cell>
          <cell r="AP339" t="str">
            <v>NO</v>
          </cell>
          <cell r="AQ339" t="str">
            <v>V08AB07</v>
          </cell>
          <cell r="AR339" t="str">
            <v>Ioversol</v>
          </cell>
        </row>
        <row r="340">
          <cell r="AD340">
            <v>838</v>
          </cell>
          <cell r="AE340" t="str">
            <v>Ioversol Líquido/Sólido - Inyectable</v>
          </cell>
          <cell r="AF340" t="str">
            <v>Líquido/Sólido - Inyectable</v>
          </cell>
          <cell r="AG340">
            <v>58755.915384545347</v>
          </cell>
          <cell r="AH340" t="str">
            <v>OPTIRAY - Ioversol 55575mg/75ml (741mg/1ml) - Líquido/Sólido - Inyectable x 1 - LIEBEL</v>
          </cell>
          <cell r="AI340">
            <v>55575</v>
          </cell>
          <cell r="AJ340" t="str">
            <v>mg</v>
          </cell>
          <cell r="AK340" t="str">
            <v>SI</v>
          </cell>
          <cell r="AL340" t="str">
            <v>SI</v>
          </cell>
          <cell r="AM340" t="str">
            <v>NO</v>
          </cell>
          <cell r="AN340" t="str">
            <v>NO</v>
          </cell>
          <cell r="AO340">
            <v>10000.000000000005</v>
          </cell>
          <cell r="AP340" t="str">
            <v>NO</v>
          </cell>
          <cell r="AQ340" t="str">
            <v>V08AB07</v>
          </cell>
          <cell r="AR340" t="str">
            <v>Ioversol</v>
          </cell>
        </row>
        <row r="341">
          <cell r="AD341">
            <v>838</v>
          </cell>
          <cell r="AE341" t="str">
            <v>Ioversol Líquido/Sólido - Inyectable</v>
          </cell>
          <cell r="AF341" t="str">
            <v>Líquido/Sólido - Inyectable</v>
          </cell>
          <cell r="AG341">
            <v>78341.22051272713</v>
          </cell>
          <cell r="AH341" t="str">
            <v>OPTIRAY - Ioversol 74100mg/100ml (741mg/1ml) - Líquido/Sólido - Inyectable x 1 - LIEBEL</v>
          </cell>
          <cell r="AI341">
            <v>74100</v>
          </cell>
          <cell r="AJ341" t="str">
            <v>mg</v>
          </cell>
          <cell r="AK341" t="str">
            <v>SI</v>
          </cell>
          <cell r="AL341" t="str">
            <v>SI</v>
          </cell>
          <cell r="AM341" t="str">
            <v>NO</v>
          </cell>
          <cell r="AN341" t="str">
            <v>NO</v>
          </cell>
          <cell r="AO341">
            <v>10000.000000000005</v>
          </cell>
          <cell r="AP341" t="str">
            <v>NO</v>
          </cell>
          <cell r="AQ341" t="str">
            <v>V08AB07</v>
          </cell>
          <cell r="AR341" t="str">
            <v>Ioversol</v>
          </cell>
        </row>
        <row r="342">
          <cell r="AD342">
            <v>838</v>
          </cell>
          <cell r="AE342" t="str">
            <v>Ioversol Líquido/Sólido - Inyectable</v>
          </cell>
          <cell r="AF342" t="str">
            <v>Líquido/Sólido - Inyectable</v>
          </cell>
          <cell r="AG342">
            <v>117511.83076909069</v>
          </cell>
          <cell r="AH342" t="str">
            <v>OPTIRAY - Ioversol 111150mg/150ml (741mg/1ml) - Líquido/Sólido - Inyectable x 1 - LIEBEL</v>
          </cell>
          <cell r="AI342">
            <v>111150</v>
          </cell>
          <cell r="AJ342" t="str">
            <v>mg</v>
          </cell>
          <cell r="AK342" t="str">
            <v>SI</v>
          </cell>
          <cell r="AL342" t="str">
            <v>SI</v>
          </cell>
          <cell r="AM342" t="str">
            <v>NO</v>
          </cell>
          <cell r="AN342" t="str">
            <v>NO</v>
          </cell>
          <cell r="AO342">
            <v>10000.000000000005</v>
          </cell>
          <cell r="AP342" t="str">
            <v>NO</v>
          </cell>
          <cell r="AQ342" t="str">
            <v>V08AB07</v>
          </cell>
          <cell r="AR342" t="str">
            <v>Ioversol</v>
          </cell>
        </row>
        <row r="343">
          <cell r="AD343">
            <v>838</v>
          </cell>
          <cell r="AE343" t="str">
            <v>Ioversol Líquido/Sólido - Inyectable</v>
          </cell>
          <cell r="AF343" t="str">
            <v>Líquido/Sólido - Inyectable</v>
          </cell>
          <cell r="AG343">
            <v>156682.44102545426</v>
          </cell>
          <cell r="AH343" t="str">
            <v>OPTIRAY - Ioversol 148200mg/200ml (741mg/1ml) - Líquido/Sólido - Inyectable x 1 - LIEBEL</v>
          </cell>
          <cell r="AI343">
            <v>148200</v>
          </cell>
          <cell r="AJ343" t="str">
            <v>mg</v>
          </cell>
          <cell r="AK343" t="str">
            <v>SI</v>
          </cell>
          <cell r="AL343" t="str">
            <v>SI</v>
          </cell>
          <cell r="AM343" t="str">
            <v>NO</v>
          </cell>
          <cell r="AN343" t="str">
            <v>NO</v>
          </cell>
          <cell r="AO343">
            <v>10000.000000000005</v>
          </cell>
          <cell r="AP343" t="str">
            <v>NO</v>
          </cell>
          <cell r="AQ343" t="str">
            <v>V08AB07</v>
          </cell>
          <cell r="AR343" t="str">
            <v>Ioversol</v>
          </cell>
        </row>
        <row r="344">
          <cell r="AD344">
            <v>838</v>
          </cell>
          <cell r="AE344" t="str">
            <v>Ioversol Líquido/Sólido - Inyectable</v>
          </cell>
          <cell r="AF344" t="str">
            <v>Líquido/Sólido - Inyectable</v>
          </cell>
          <cell r="AG344">
            <v>391706.10256363562</v>
          </cell>
          <cell r="AH344" t="str">
            <v>OPTIRAY - Ioversol 370500mg/500ml (741mg/1ml) - Líquido/Sólido - Inyectable x 1 - LIEBEL</v>
          </cell>
          <cell r="AI344">
            <v>370500</v>
          </cell>
          <cell r="AJ344" t="str">
            <v>mg</v>
          </cell>
          <cell r="AK344" t="str">
            <v>SI</v>
          </cell>
          <cell r="AL344" t="str">
            <v>SI</v>
          </cell>
          <cell r="AM344" t="str">
            <v>NO</v>
          </cell>
          <cell r="AN344" t="str">
            <v>NO</v>
          </cell>
          <cell r="AO344">
            <v>10000.000000000005</v>
          </cell>
          <cell r="AP344" t="str">
            <v>NO</v>
          </cell>
          <cell r="AQ344" t="str">
            <v>V08AB07</v>
          </cell>
          <cell r="AR344" t="str">
            <v>Ioversol</v>
          </cell>
        </row>
        <row r="345">
          <cell r="AD345">
            <v>838</v>
          </cell>
          <cell r="AE345" t="str">
            <v>Ioversol Líquido/Sólido - Inyectable</v>
          </cell>
          <cell r="AF345" t="str">
            <v>Líquido/Sólido - Inyectable</v>
          </cell>
          <cell r="AG345">
            <v>783412.20512727124</v>
          </cell>
          <cell r="AH345" t="str">
            <v>OPTIRAY - Ioversol 37050mg/50ml (741mg/1ml) - Líquido/Sólido - Inyectable x 20 - LIEBEL</v>
          </cell>
          <cell r="AI345">
            <v>741000</v>
          </cell>
          <cell r="AJ345" t="str">
            <v>mg</v>
          </cell>
          <cell r="AK345" t="str">
            <v>SI</v>
          </cell>
          <cell r="AL345" t="str">
            <v>SI</v>
          </cell>
          <cell r="AM345" t="str">
            <v>NO</v>
          </cell>
          <cell r="AN345" t="str">
            <v>NO</v>
          </cell>
          <cell r="AO345">
            <v>10000.000000000005</v>
          </cell>
          <cell r="AP345" t="str">
            <v>NO</v>
          </cell>
          <cell r="AQ345" t="str">
            <v>V08AB07</v>
          </cell>
          <cell r="AR345" t="str">
            <v>Ioversol</v>
          </cell>
        </row>
        <row r="346">
          <cell r="AD346">
            <v>838</v>
          </cell>
          <cell r="AE346" t="str">
            <v>Ioversol Líquido/Sólido - Inyectable</v>
          </cell>
          <cell r="AF346" t="str">
            <v>Líquido/Sólido - Inyectable</v>
          </cell>
          <cell r="AG346">
            <v>1175118.3076909068</v>
          </cell>
          <cell r="AH346" t="str">
            <v>OPTIRAY - Ioversol 55575mg/75ml (741mg/1ml) - Líquido/Sólido - Inyectable x 20 - LIEBEL</v>
          </cell>
          <cell r="AI346">
            <v>1111500</v>
          </cell>
          <cell r="AJ346" t="str">
            <v>mg</v>
          </cell>
          <cell r="AK346" t="str">
            <v>SI</v>
          </cell>
          <cell r="AL346" t="str">
            <v>SI</v>
          </cell>
          <cell r="AM346" t="str">
            <v>NO</v>
          </cell>
          <cell r="AN346" t="str">
            <v>NO</v>
          </cell>
          <cell r="AO346">
            <v>10000.000000000005</v>
          </cell>
          <cell r="AP346" t="str">
            <v>NO</v>
          </cell>
          <cell r="AQ346" t="str">
            <v>V08AB07</v>
          </cell>
          <cell r="AR346" t="str">
            <v>Ioversol</v>
          </cell>
        </row>
        <row r="347">
          <cell r="AD347">
            <v>838</v>
          </cell>
          <cell r="AE347" t="str">
            <v>Ioversol Líquido/Sólido - Inyectable</v>
          </cell>
          <cell r="AF347" t="str">
            <v>Líquido/Sólido - Inyectable</v>
          </cell>
          <cell r="AG347">
            <v>1801780</v>
          </cell>
          <cell r="AH347" t="str">
            <v>OPTIRAY - Ioversol 74100mg/100ml (741mg/1ml) - Líquido/Sólido - Inyectable x 20 - LIEBEL</v>
          </cell>
          <cell r="AI347">
            <v>1482000</v>
          </cell>
          <cell r="AJ347" t="str">
            <v>mg</v>
          </cell>
          <cell r="AK347" t="str">
            <v>SI</v>
          </cell>
          <cell r="AL347" t="str">
            <v>SI</v>
          </cell>
          <cell r="AM347" t="str">
            <v>NO</v>
          </cell>
          <cell r="AN347" t="str">
            <v>NO</v>
          </cell>
          <cell r="AO347">
            <v>10000.000000000005</v>
          </cell>
          <cell r="AP347" t="str">
            <v>NO</v>
          </cell>
          <cell r="AQ347" t="str">
            <v>V08AB07</v>
          </cell>
          <cell r="AR347" t="str">
            <v>Ioversol</v>
          </cell>
        </row>
        <row r="348">
          <cell r="AD348">
            <v>838</v>
          </cell>
          <cell r="AE348" t="str">
            <v>Ioversol Líquido/Sólido - Inyectable</v>
          </cell>
          <cell r="AF348" t="str">
            <v>Líquido/Sólido - Inyectable</v>
          </cell>
          <cell r="AG348">
            <v>1958530.5128181782</v>
          </cell>
          <cell r="AH348" t="str">
            <v>OPTIRAY - Ioversol 92625mg/125ml (741mg/1ml) - Líquido/Sólido - Inyectable x 20 - LIEBEL</v>
          </cell>
          <cell r="AI348">
            <v>1852500</v>
          </cell>
          <cell r="AJ348" t="str">
            <v>mg</v>
          </cell>
          <cell r="AK348" t="str">
            <v>SI</v>
          </cell>
          <cell r="AL348" t="str">
            <v>SI</v>
          </cell>
          <cell r="AM348" t="str">
            <v>NO</v>
          </cell>
          <cell r="AN348" t="str">
            <v>NO</v>
          </cell>
          <cell r="AO348">
            <v>10000.000000000005</v>
          </cell>
          <cell r="AP348" t="str">
            <v>NO</v>
          </cell>
          <cell r="AQ348" t="str">
            <v>V08AB07</v>
          </cell>
          <cell r="AR348" t="str">
            <v>Ioversol</v>
          </cell>
        </row>
        <row r="349">
          <cell r="AD349">
            <v>838</v>
          </cell>
          <cell r="AE349" t="str">
            <v>Ioversol Líquido/Sólido - Inyectable</v>
          </cell>
          <cell r="AF349" t="str">
            <v>Líquido/Sólido - Inyectable</v>
          </cell>
          <cell r="AG349">
            <v>783412.20512727124</v>
          </cell>
          <cell r="AH349" t="str">
            <v>OPTIRAY - Ioversol 37050mg/50ml (741mg/1ml) - Líquido/Sólido - Inyectable x 20 - LIEBEL</v>
          </cell>
          <cell r="AI349">
            <v>741000</v>
          </cell>
          <cell r="AJ349" t="str">
            <v>mg</v>
          </cell>
          <cell r="AK349" t="str">
            <v>SI</v>
          </cell>
          <cell r="AL349" t="str">
            <v>SI</v>
          </cell>
          <cell r="AM349" t="str">
            <v>NO</v>
          </cell>
          <cell r="AN349" t="str">
            <v>NO</v>
          </cell>
          <cell r="AO349">
            <v>10000.000000000005</v>
          </cell>
          <cell r="AP349" t="str">
            <v>NO</v>
          </cell>
          <cell r="AQ349" t="str">
            <v>V08AB07</v>
          </cell>
          <cell r="AR349" t="str">
            <v>Ioversol</v>
          </cell>
        </row>
        <row r="350">
          <cell r="AD350">
            <v>825</v>
          </cell>
          <cell r="AE350" t="str">
            <v>Cerliponasa alfa - Líquido/Sólido - Inyectable</v>
          </cell>
          <cell r="AF350" t="str">
            <v>Líquido/Sólido - Inyectable</v>
          </cell>
          <cell r="AG350">
            <v>87063533.299999997</v>
          </cell>
          <cell r="AH350" t="str">
            <v>BRINEURA - Cerliponasa Alfa 150mg/5ml (30mg/1ml) - Líquido/Sólido - Inyectable x 2 - BioMarin</v>
          </cell>
          <cell r="AI350">
            <v>150</v>
          </cell>
          <cell r="AJ350" t="str">
            <v>mg</v>
          </cell>
          <cell r="AK350" t="str">
            <v>SI</v>
          </cell>
          <cell r="AL350" t="str">
            <v>SI</v>
          </cell>
          <cell r="AM350" t="str">
            <v>NO</v>
          </cell>
          <cell r="AN350" t="str">
            <v>NO</v>
          </cell>
          <cell r="AO350">
            <v>10000</v>
          </cell>
          <cell r="AP350" t="str">
            <v>NO</v>
          </cell>
          <cell r="AQ350" t="str">
            <v>A16AB17</v>
          </cell>
          <cell r="AR350" t="str">
            <v>Cerliponasa alfa</v>
          </cell>
        </row>
        <row r="351">
          <cell r="AD351">
            <v>825</v>
          </cell>
          <cell r="AE351" t="str">
            <v>Cerliponasa alfa - Líquido/Sólido - Inyectable</v>
          </cell>
          <cell r="AF351" t="str">
            <v>Líquido/Sólido - Inyectable</v>
          </cell>
          <cell r="AG351">
            <v>82831088</v>
          </cell>
          <cell r="AH351" t="str">
            <v>BRINEURA - Cerliponasa Alfa 150mg/5ml (30mg/1ml) - Líquido/Sólido - Inyectable x 2 - BioMarin</v>
          </cell>
          <cell r="AI351">
            <v>150</v>
          </cell>
          <cell r="AJ351" t="str">
            <v>mg</v>
          </cell>
          <cell r="AK351" t="str">
            <v>SI</v>
          </cell>
          <cell r="AL351" t="str">
            <v>SI</v>
          </cell>
          <cell r="AM351" t="str">
            <v>NO</v>
          </cell>
          <cell r="AN351" t="str">
            <v>NO</v>
          </cell>
          <cell r="AO351">
            <v>10000</v>
          </cell>
          <cell r="AP351" t="str">
            <v>NO</v>
          </cell>
          <cell r="AQ351" t="str">
            <v>A16AB17</v>
          </cell>
          <cell r="AR351" t="str">
            <v>Cerliponasa alfa</v>
          </cell>
        </row>
      </sheetData>
      <sheetData sheetId="3"/>
      <sheetData sheetId="4"/>
      <sheetData sheetId="5"/>
      <sheetData sheetId="6"/>
      <sheetData sheetId="7"/>
      <sheetData sheetId="8">
        <row r="11">
          <cell r="L11" t="str">
            <v>PRI!$I$11:$I$23</v>
          </cell>
        </row>
        <row r="12">
          <cell r="L12" t="str">
            <v>PRI!$J$11:$J$23</v>
          </cell>
        </row>
        <row r="13">
          <cell r="L13" t="str">
            <v>PRI!$K$11:$K$23</v>
          </cell>
        </row>
        <row r="14">
          <cell r="L14" t="str">
            <v>Precio por mg</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4B72-B202-4570-822A-B699ECCF8A10}">
  <sheetPr codeName="Sheet1"/>
  <dimension ref="A1:E98"/>
  <sheetViews>
    <sheetView showGridLines="0" topLeftCell="A4" workbookViewId="0">
      <selection activeCell="A8" sqref="A8:E9"/>
    </sheetView>
  </sheetViews>
  <sheetFormatPr defaultColWidth="9.140625" defaultRowHeight="15.75" x14ac:dyDescent="0.25"/>
  <cols>
    <col min="1" max="1" width="5" style="1" customWidth="1"/>
    <col min="2" max="2" width="11.85546875" style="1" bestFit="1" customWidth="1"/>
    <col min="3" max="3" width="16.7109375" style="1" bestFit="1" customWidth="1"/>
    <col min="4" max="4" width="66.7109375" style="1" customWidth="1"/>
    <col min="5" max="5" width="20.140625" style="1" customWidth="1"/>
    <col min="6" max="16384" width="9.140625" style="1"/>
  </cols>
  <sheetData>
    <row r="1" spans="1:5" x14ac:dyDescent="0.25">
      <c r="A1" s="35">
        <v>44236</v>
      </c>
      <c r="B1" s="35"/>
    </row>
    <row r="2" spans="1:5" x14ac:dyDescent="0.25">
      <c r="A2" s="5"/>
      <c r="B2" s="5"/>
    </row>
    <row r="3" spans="1:5" x14ac:dyDescent="0.25">
      <c r="A3" s="6"/>
      <c r="B3" s="6"/>
      <c r="C3" s="6"/>
      <c r="D3" s="6"/>
      <c r="E3" s="6"/>
    </row>
    <row r="4" spans="1:5" x14ac:dyDescent="0.25">
      <c r="A4" s="6"/>
      <c r="B4" s="7"/>
      <c r="C4" s="7"/>
      <c r="D4" s="7"/>
      <c r="E4" s="7"/>
    </row>
    <row r="5" spans="1:5" x14ac:dyDescent="0.25">
      <c r="A5" s="6"/>
      <c r="B5" s="6"/>
      <c r="C5" s="6"/>
      <c r="D5" s="6"/>
      <c r="E5" s="6"/>
    </row>
    <row r="6" spans="1:5" x14ac:dyDescent="0.25">
      <c r="A6" s="6"/>
      <c r="B6" s="6"/>
      <c r="C6" s="6"/>
      <c r="D6" s="6"/>
      <c r="E6" s="6"/>
    </row>
    <row r="7" spans="1:5" x14ac:dyDescent="0.25">
      <c r="A7" s="8" t="s">
        <v>165</v>
      </c>
      <c r="B7"/>
      <c r="C7"/>
      <c r="D7"/>
      <c r="E7"/>
    </row>
    <row r="8" spans="1:5" x14ac:dyDescent="0.25">
      <c r="A8" s="36" t="s">
        <v>166</v>
      </c>
      <c r="B8" s="36"/>
      <c r="C8" s="36"/>
      <c r="D8" s="36"/>
      <c r="E8" s="36"/>
    </row>
    <row r="9" spans="1:5" x14ac:dyDescent="0.25">
      <c r="A9" s="36"/>
      <c r="B9" s="36"/>
      <c r="C9" s="36"/>
      <c r="D9" s="36"/>
      <c r="E9" s="36"/>
    </row>
    <row r="10" spans="1:5" ht="30" x14ac:dyDescent="0.25">
      <c r="A10" s="2" t="s">
        <v>164</v>
      </c>
      <c r="B10" s="2" t="s">
        <v>161</v>
      </c>
      <c r="C10" s="2" t="s">
        <v>0</v>
      </c>
      <c r="D10" s="2" t="s">
        <v>162</v>
      </c>
      <c r="E10" s="2" t="s">
        <v>163</v>
      </c>
    </row>
    <row r="11" spans="1:5" s="4" customFormat="1" ht="27" x14ac:dyDescent="0.25">
      <c r="A11" s="3">
        <v>1</v>
      </c>
      <c r="B11" s="3">
        <v>825</v>
      </c>
      <c r="C11" s="3" t="s">
        <v>23</v>
      </c>
      <c r="D11" s="3" t="s">
        <v>24</v>
      </c>
      <c r="E11" s="11">
        <v>81437617.5</v>
      </c>
    </row>
    <row r="12" spans="1:5" s="4" customFormat="1" ht="27" x14ac:dyDescent="0.25">
      <c r="A12" s="3">
        <v>2</v>
      </c>
      <c r="B12" s="3">
        <v>825</v>
      </c>
      <c r="C12" s="3" t="s">
        <v>25</v>
      </c>
      <c r="D12" s="3" t="s">
        <v>24</v>
      </c>
      <c r="E12" s="11">
        <v>81437617.5</v>
      </c>
    </row>
    <row r="13" spans="1:5" s="4" customFormat="1" x14ac:dyDescent="0.25">
      <c r="A13" s="3">
        <v>3</v>
      </c>
      <c r="B13" s="3">
        <v>831</v>
      </c>
      <c r="C13" s="3" t="s">
        <v>141</v>
      </c>
      <c r="D13" s="3" t="s">
        <v>142</v>
      </c>
      <c r="E13" s="11">
        <v>6794581.5</v>
      </c>
    </row>
    <row r="14" spans="1:5" s="4" customFormat="1" x14ac:dyDescent="0.25">
      <c r="A14" s="3">
        <v>4</v>
      </c>
      <c r="B14" s="3">
        <v>831</v>
      </c>
      <c r="C14" s="3" t="s">
        <v>143</v>
      </c>
      <c r="D14" s="3" t="s">
        <v>144</v>
      </c>
      <c r="E14" s="11">
        <v>13589163</v>
      </c>
    </row>
    <row r="15" spans="1:5" s="4" customFormat="1" ht="27" x14ac:dyDescent="0.25">
      <c r="A15" s="3">
        <v>5</v>
      </c>
      <c r="B15" s="3">
        <v>838</v>
      </c>
      <c r="C15" s="3" t="s">
        <v>34</v>
      </c>
      <c r="D15" s="3" t="s">
        <v>35</v>
      </c>
      <c r="E15" s="11">
        <v>470.64</v>
      </c>
    </row>
    <row r="16" spans="1:5" s="4" customFormat="1" ht="27" x14ac:dyDescent="0.25">
      <c r="A16" s="3">
        <v>6</v>
      </c>
      <c r="B16" s="3">
        <v>838</v>
      </c>
      <c r="C16" s="3" t="s">
        <v>36</v>
      </c>
      <c r="D16" s="3" t="s">
        <v>37</v>
      </c>
      <c r="E16" s="11">
        <v>47064</v>
      </c>
    </row>
    <row r="17" spans="1:5" s="4" customFormat="1" ht="27" x14ac:dyDescent="0.25">
      <c r="A17" s="3">
        <v>7</v>
      </c>
      <c r="B17" s="3">
        <v>838</v>
      </c>
      <c r="C17" s="3" t="s">
        <v>38</v>
      </c>
      <c r="D17" s="3" t="s">
        <v>39</v>
      </c>
      <c r="E17" s="11">
        <v>941280</v>
      </c>
    </row>
    <row r="18" spans="1:5" s="4" customFormat="1" ht="27" x14ac:dyDescent="0.25">
      <c r="A18" s="3">
        <v>8</v>
      </c>
      <c r="B18" s="3">
        <v>838</v>
      </c>
      <c r="C18" s="3" t="s">
        <v>40</v>
      </c>
      <c r="D18" s="3" t="s">
        <v>41</v>
      </c>
      <c r="E18" s="11">
        <v>70596</v>
      </c>
    </row>
    <row r="19" spans="1:5" s="4" customFormat="1" ht="27" x14ac:dyDescent="0.25">
      <c r="A19" s="3">
        <v>9</v>
      </c>
      <c r="B19" s="3">
        <v>838</v>
      </c>
      <c r="C19" s="3" t="s">
        <v>42</v>
      </c>
      <c r="D19" s="3" t="s">
        <v>43</v>
      </c>
      <c r="E19" s="11">
        <v>23532</v>
      </c>
    </row>
    <row r="20" spans="1:5" s="4" customFormat="1" ht="27" x14ac:dyDescent="0.25">
      <c r="A20" s="3">
        <v>10</v>
      </c>
      <c r="B20" s="3">
        <v>838</v>
      </c>
      <c r="C20" s="3" t="s">
        <v>44</v>
      </c>
      <c r="D20" s="3" t="s">
        <v>45</v>
      </c>
      <c r="E20" s="11">
        <v>35298</v>
      </c>
    </row>
    <row r="21" spans="1:5" s="4" customFormat="1" ht="27" x14ac:dyDescent="0.25">
      <c r="A21" s="3">
        <v>11</v>
      </c>
      <c r="B21" s="3">
        <v>838</v>
      </c>
      <c r="C21" s="3" t="s">
        <v>46</v>
      </c>
      <c r="D21" s="3" t="s">
        <v>47</v>
      </c>
      <c r="E21" s="11">
        <v>705960</v>
      </c>
    </row>
    <row r="22" spans="1:5" s="4" customFormat="1" ht="27" x14ac:dyDescent="0.25">
      <c r="A22" s="3">
        <v>12</v>
      </c>
      <c r="B22" s="3">
        <v>838</v>
      </c>
      <c r="C22" s="3" t="s">
        <v>48</v>
      </c>
      <c r="D22" s="3" t="s">
        <v>49</v>
      </c>
      <c r="E22" s="11">
        <v>588300</v>
      </c>
    </row>
    <row r="23" spans="1:5" s="4" customFormat="1" ht="27" x14ac:dyDescent="0.25">
      <c r="A23" s="3">
        <v>13</v>
      </c>
      <c r="B23" s="3">
        <v>838</v>
      </c>
      <c r="C23" s="3" t="s">
        <v>50</v>
      </c>
      <c r="D23" s="3" t="s">
        <v>35</v>
      </c>
      <c r="E23" s="11">
        <v>470.64</v>
      </c>
    </row>
    <row r="24" spans="1:5" s="4" customFormat="1" ht="27" x14ac:dyDescent="0.25">
      <c r="A24" s="3">
        <v>14</v>
      </c>
      <c r="B24" s="3">
        <v>838</v>
      </c>
      <c r="C24" s="3" t="s">
        <v>51</v>
      </c>
      <c r="D24" s="3" t="s">
        <v>52</v>
      </c>
      <c r="E24" s="11">
        <v>564768</v>
      </c>
    </row>
    <row r="25" spans="1:5" s="4" customFormat="1" ht="27" x14ac:dyDescent="0.25">
      <c r="A25" s="3">
        <v>15</v>
      </c>
      <c r="B25" s="3">
        <v>838</v>
      </c>
      <c r="C25" s="3" t="s">
        <v>53</v>
      </c>
      <c r="D25" s="3" t="s">
        <v>54</v>
      </c>
      <c r="E25" s="11">
        <v>94128</v>
      </c>
    </row>
    <row r="26" spans="1:5" s="4" customFormat="1" ht="27" x14ac:dyDescent="0.25">
      <c r="A26" s="3">
        <v>16</v>
      </c>
      <c r="B26" s="3">
        <v>838</v>
      </c>
      <c r="C26" s="3" t="s">
        <v>55</v>
      </c>
      <c r="D26" s="3" t="s">
        <v>56</v>
      </c>
      <c r="E26" s="11">
        <v>847152</v>
      </c>
    </row>
    <row r="27" spans="1:5" s="4" customFormat="1" ht="27" x14ac:dyDescent="0.25">
      <c r="A27" s="3">
        <v>17</v>
      </c>
      <c r="B27" s="3">
        <v>838</v>
      </c>
      <c r="C27" s="3" t="s">
        <v>57</v>
      </c>
      <c r="D27" s="3" t="s">
        <v>58</v>
      </c>
      <c r="E27" s="11">
        <v>1129536</v>
      </c>
    </row>
    <row r="28" spans="1:5" s="4" customFormat="1" ht="27" x14ac:dyDescent="0.25">
      <c r="A28" s="3">
        <v>18</v>
      </c>
      <c r="B28" s="3">
        <v>838</v>
      </c>
      <c r="C28" s="3" t="s">
        <v>59</v>
      </c>
      <c r="D28" s="3" t="s">
        <v>60</v>
      </c>
      <c r="E28" s="11">
        <v>470640</v>
      </c>
    </row>
    <row r="29" spans="1:5" s="4" customFormat="1" ht="27" x14ac:dyDescent="0.25">
      <c r="A29" s="3">
        <v>19</v>
      </c>
      <c r="B29" s="3">
        <v>838</v>
      </c>
      <c r="C29" s="3" t="s">
        <v>61</v>
      </c>
      <c r="D29" s="3" t="s">
        <v>62</v>
      </c>
      <c r="E29" s="11">
        <v>37629</v>
      </c>
    </row>
    <row r="30" spans="1:5" s="4" customFormat="1" ht="27" x14ac:dyDescent="0.25">
      <c r="A30" s="3">
        <v>20</v>
      </c>
      <c r="B30" s="3">
        <v>838</v>
      </c>
      <c r="C30" s="3" t="s">
        <v>63</v>
      </c>
      <c r="D30" s="3" t="s">
        <v>64</v>
      </c>
      <c r="E30" s="11">
        <v>50172</v>
      </c>
    </row>
    <row r="31" spans="1:5" s="4" customFormat="1" ht="27" x14ac:dyDescent="0.25">
      <c r="A31" s="3">
        <v>21</v>
      </c>
      <c r="B31" s="3">
        <v>838</v>
      </c>
      <c r="C31" s="3" t="s">
        <v>65</v>
      </c>
      <c r="D31" s="3" t="s">
        <v>66</v>
      </c>
      <c r="E31" s="11">
        <v>62715</v>
      </c>
    </row>
    <row r="32" spans="1:5" s="4" customFormat="1" ht="27" x14ac:dyDescent="0.25">
      <c r="A32" s="3">
        <v>22</v>
      </c>
      <c r="B32" s="3">
        <v>838</v>
      </c>
      <c r="C32" s="3" t="s">
        <v>67</v>
      </c>
      <c r="D32" s="3" t="s">
        <v>68</v>
      </c>
      <c r="E32" s="11">
        <v>75258</v>
      </c>
    </row>
    <row r="33" spans="1:5" s="4" customFormat="1" ht="27" x14ac:dyDescent="0.25">
      <c r="A33" s="3">
        <v>23</v>
      </c>
      <c r="B33" s="3">
        <v>838</v>
      </c>
      <c r="C33" s="3" t="s">
        <v>69</v>
      </c>
      <c r="D33" s="3" t="s">
        <v>70</v>
      </c>
      <c r="E33" s="11">
        <v>250860</v>
      </c>
    </row>
    <row r="34" spans="1:5" s="4" customFormat="1" ht="27" x14ac:dyDescent="0.25">
      <c r="A34" s="3">
        <v>24</v>
      </c>
      <c r="B34" s="3">
        <v>838</v>
      </c>
      <c r="C34" s="3" t="s">
        <v>71</v>
      </c>
      <c r="D34" s="3" t="s">
        <v>72</v>
      </c>
      <c r="E34" s="11">
        <v>376290</v>
      </c>
    </row>
    <row r="35" spans="1:5" s="4" customFormat="1" ht="27" x14ac:dyDescent="0.25">
      <c r="A35" s="3">
        <v>25</v>
      </c>
      <c r="B35" s="3">
        <v>838</v>
      </c>
      <c r="C35" s="3" t="s">
        <v>73</v>
      </c>
      <c r="D35" s="3" t="s">
        <v>74</v>
      </c>
      <c r="E35" s="11">
        <v>501720</v>
      </c>
    </row>
    <row r="36" spans="1:5" s="4" customFormat="1" ht="27" x14ac:dyDescent="0.25">
      <c r="A36" s="3">
        <v>26</v>
      </c>
      <c r="B36" s="3">
        <v>838</v>
      </c>
      <c r="C36" s="3" t="s">
        <v>75</v>
      </c>
      <c r="D36" s="3" t="s">
        <v>74</v>
      </c>
      <c r="E36" s="11">
        <v>501720</v>
      </c>
    </row>
    <row r="37" spans="1:5" s="4" customFormat="1" ht="27" x14ac:dyDescent="0.25">
      <c r="A37" s="3">
        <v>27</v>
      </c>
      <c r="B37" s="3">
        <v>838</v>
      </c>
      <c r="C37" s="3" t="s">
        <v>76</v>
      </c>
      <c r="D37" s="3" t="s">
        <v>77</v>
      </c>
      <c r="E37" s="11">
        <v>752580</v>
      </c>
    </row>
    <row r="38" spans="1:5" s="4" customFormat="1" ht="27" x14ac:dyDescent="0.25">
      <c r="A38" s="3">
        <v>28</v>
      </c>
      <c r="B38" s="3">
        <v>838</v>
      </c>
      <c r="C38" s="3" t="s">
        <v>78</v>
      </c>
      <c r="D38" s="3" t="s">
        <v>79</v>
      </c>
      <c r="E38" s="11">
        <v>1003440</v>
      </c>
    </row>
    <row r="39" spans="1:5" s="4" customFormat="1" ht="27" x14ac:dyDescent="0.25">
      <c r="A39" s="3">
        <v>29</v>
      </c>
      <c r="B39" s="3">
        <v>838</v>
      </c>
      <c r="C39" s="3" t="s">
        <v>80</v>
      </c>
      <c r="D39" s="3" t="s">
        <v>81</v>
      </c>
      <c r="E39" s="11">
        <v>10034.4</v>
      </c>
    </row>
    <row r="40" spans="1:5" s="4" customFormat="1" ht="27" x14ac:dyDescent="0.25">
      <c r="A40" s="3">
        <v>30</v>
      </c>
      <c r="B40" s="3">
        <v>838</v>
      </c>
      <c r="C40" s="3" t="s">
        <v>82</v>
      </c>
      <c r="D40" s="3" t="s">
        <v>83</v>
      </c>
      <c r="E40" s="11">
        <v>1254300</v>
      </c>
    </row>
    <row r="41" spans="1:5" s="4" customFormat="1" ht="27" x14ac:dyDescent="0.25">
      <c r="A41" s="3">
        <v>31</v>
      </c>
      <c r="B41" s="3">
        <v>838</v>
      </c>
      <c r="C41" s="3" t="s">
        <v>84</v>
      </c>
      <c r="D41" s="3" t="s">
        <v>85</v>
      </c>
      <c r="E41" s="11">
        <v>627150</v>
      </c>
    </row>
    <row r="42" spans="1:5" s="4" customFormat="1" ht="27" x14ac:dyDescent="0.25">
      <c r="A42" s="3">
        <v>32</v>
      </c>
      <c r="B42" s="3">
        <v>838</v>
      </c>
      <c r="C42" s="3" t="s">
        <v>86</v>
      </c>
      <c r="D42" s="3" t="s">
        <v>62</v>
      </c>
      <c r="E42" s="11">
        <v>37629</v>
      </c>
    </row>
    <row r="43" spans="1:5" s="4" customFormat="1" ht="27" x14ac:dyDescent="0.25">
      <c r="A43" s="3">
        <v>33</v>
      </c>
      <c r="B43" s="3">
        <v>838</v>
      </c>
      <c r="C43" s="3" t="s">
        <v>87</v>
      </c>
      <c r="D43" s="3" t="s">
        <v>88</v>
      </c>
      <c r="E43" s="11">
        <v>451548</v>
      </c>
    </row>
    <row r="44" spans="1:5" s="4" customFormat="1" ht="27" x14ac:dyDescent="0.25">
      <c r="A44" s="3">
        <v>34</v>
      </c>
      <c r="B44" s="3">
        <v>838</v>
      </c>
      <c r="C44" s="3" t="s">
        <v>89</v>
      </c>
      <c r="D44" s="3" t="s">
        <v>90</v>
      </c>
      <c r="E44" s="11">
        <v>602064</v>
      </c>
    </row>
    <row r="45" spans="1:5" s="4" customFormat="1" ht="27" x14ac:dyDescent="0.25">
      <c r="A45" s="3">
        <v>35</v>
      </c>
      <c r="B45" s="3">
        <v>838</v>
      </c>
      <c r="C45" s="3" t="s">
        <v>91</v>
      </c>
      <c r="D45" s="3" t="s">
        <v>92</v>
      </c>
      <c r="E45" s="11">
        <v>903096</v>
      </c>
    </row>
    <row r="46" spans="1:5" s="4" customFormat="1" ht="27" x14ac:dyDescent="0.25">
      <c r="A46" s="3">
        <v>36</v>
      </c>
      <c r="B46" s="3">
        <v>838</v>
      </c>
      <c r="C46" s="3" t="s">
        <v>93</v>
      </c>
      <c r="D46" s="3" t="s">
        <v>94</v>
      </c>
      <c r="E46" s="11">
        <v>25086</v>
      </c>
    </row>
    <row r="47" spans="1:5" s="4" customFormat="1" ht="27" x14ac:dyDescent="0.25">
      <c r="A47" s="3">
        <v>37</v>
      </c>
      <c r="B47" s="3">
        <v>838</v>
      </c>
      <c r="C47" s="3" t="s">
        <v>95</v>
      </c>
      <c r="D47" s="3" t="s">
        <v>96</v>
      </c>
      <c r="E47" s="11">
        <v>15051.6</v>
      </c>
    </row>
    <row r="48" spans="1:5" s="4" customFormat="1" ht="27" x14ac:dyDescent="0.25">
      <c r="A48" s="3">
        <v>38</v>
      </c>
      <c r="B48" s="3">
        <v>838</v>
      </c>
      <c r="C48" s="3" t="s">
        <v>97</v>
      </c>
      <c r="D48" s="3" t="s">
        <v>94</v>
      </c>
      <c r="E48" s="11">
        <v>25086</v>
      </c>
    </row>
    <row r="49" spans="1:5" s="4" customFormat="1" ht="27" x14ac:dyDescent="0.25">
      <c r="A49" s="3">
        <v>39</v>
      </c>
      <c r="B49" s="3">
        <v>838</v>
      </c>
      <c r="C49" s="3" t="s">
        <v>98</v>
      </c>
      <c r="D49" s="3" t="s">
        <v>64</v>
      </c>
      <c r="E49" s="11">
        <v>50172</v>
      </c>
    </row>
    <row r="50" spans="1:5" s="4" customFormat="1" ht="27" x14ac:dyDescent="0.25">
      <c r="A50" s="3">
        <v>40</v>
      </c>
      <c r="B50" s="3">
        <v>838</v>
      </c>
      <c r="C50" s="3" t="s">
        <v>99</v>
      </c>
      <c r="D50" s="3" t="s">
        <v>100</v>
      </c>
      <c r="E50" s="11">
        <v>100344</v>
      </c>
    </row>
    <row r="51" spans="1:5" s="4" customFormat="1" ht="27" x14ac:dyDescent="0.25">
      <c r="A51" s="3">
        <v>41</v>
      </c>
      <c r="B51" s="3">
        <v>838</v>
      </c>
      <c r="C51" s="3" t="s">
        <v>101</v>
      </c>
      <c r="D51" s="3" t="s">
        <v>94</v>
      </c>
      <c r="E51" s="11">
        <v>25086</v>
      </c>
    </row>
    <row r="52" spans="1:5" s="4" customFormat="1" ht="27" x14ac:dyDescent="0.25">
      <c r="A52" s="3">
        <v>42</v>
      </c>
      <c r="B52" s="3">
        <v>838</v>
      </c>
      <c r="C52" s="3" t="s">
        <v>102</v>
      </c>
      <c r="D52" s="3" t="s">
        <v>103</v>
      </c>
      <c r="E52" s="11">
        <v>493506</v>
      </c>
    </row>
    <row r="53" spans="1:5" s="4" customFormat="1" ht="27" x14ac:dyDescent="0.25">
      <c r="A53" s="3">
        <v>43</v>
      </c>
      <c r="B53" s="3">
        <v>838</v>
      </c>
      <c r="C53" s="3" t="s">
        <v>104</v>
      </c>
      <c r="D53" s="3" t="s">
        <v>105</v>
      </c>
      <c r="E53" s="11">
        <v>658008</v>
      </c>
    </row>
    <row r="54" spans="1:5" s="4" customFormat="1" ht="27" x14ac:dyDescent="0.25">
      <c r="A54" s="3">
        <v>44</v>
      </c>
      <c r="B54" s="3">
        <v>838</v>
      </c>
      <c r="C54" s="3" t="s">
        <v>106</v>
      </c>
      <c r="D54" s="3" t="s">
        <v>107</v>
      </c>
      <c r="E54" s="11">
        <v>987012</v>
      </c>
    </row>
    <row r="55" spans="1:5" s="4" customFormat="1" ht="27" x14ac:dyDescent="0.25">
      <c r="A55" s="3">
        <v>45</v>
      </c>
      <c r="B55" s="3">
        <v>838</v>
      </c>
      <c r="C55" s="3" t="s">
        <v>108</v>
      </c>
      <c r="D55" s="3" t="s">
        <v>109</v>
      </c>
      <c r="E55" s="11">
        <v>1316016</v>
      </c>
    </row>
    <row r="56" spans="1:5" s="4" customFormat="1" ht="27" x14ac:dyDescent="0.25">
      <c r="A56" s="3">
        <v>46</v>
      </c>
      <c r="B56" s="3">
        <v>838</v>
      </c>
      <c r="C56" s="3" t="s">
        <v>110</v>
      </c>
      <c r="D56" s="3" t="s">
        <v>111</v>
      </c>
      <c r="E56" s="11">
        <v>3290040</v>
      </c>
    </row>
    <row r="57" spans="1:5" s="4" customFormat="1" ht="27" x14ac:dyDescent="0.25">
      <c r="A57" s="3">
        <v>47</v>
      </c>
      <c r="B57" s="3">
        <v>838</v>
      </c>
      <c r="C57" s="3" t="s">
        <v>112</v>
      </c>
      <c r="D57" s="3" t="s">
        <v>113</v>
      </c>
      <c r="E57" s="11">
        <v>27417</v>
      </c>
    </row>
    <row r="58" spans="1:5" s="4" customFormat="1" ht="27" x14ac:dyDescent="0.25">
      <c r="A58" s="3">
        <v>48</v>
      </c>
      <c r="B58" s="3">
        <v>838</v>
      </c>
      <c r="C58" s="3" t="s">
        <v>114</v>
      </c>
      <c r="D58" s="3" t="s">
        <v>115</v>
      </c>
      <c r="E58" s="11">
        <v>685425</v>
      </c>
    </row>
    <row r="59" spans="1:5" s="4" customFormat="1" ht="27" x14ac:dyDescent="0.25">
      <c r="A59" s="3">
        <v>49</v>
      </c>
      <c r="B59" s="3">
        <v>838</v>
      </c>
      <c r="C59" s="3" t="s">
        <v>116</v>
      </c>
      <c r="D59" s="3" t="s">
        <v>113</v>
      </c>
      <c r="E59" s="11">
        <v>27417</v>
      </c>
    </row>
    <row r="60" spans="1:5" s="4" customFormat="1" ht="27" x14ac:dyDescent="0.25">
      <c r="A60" s="3">
        <v>50</v>
      </c>
      <c r="B60" s="3">
        <v>838</v>
      </c>
      <c r="C60" s="3" t="s">
        <v>117</v>
      </c>
      <c r="D60" s="3" t="s">
        <v>113</v>
      </c>
      <c r="E60" s="11">
        <v>27417</v>
      </c>
    </row>
    <row r="61" spans="1:5" s="4" customFormat="1" ht="27" x14ac:dyDescent="0.25">
      <c r="A61" s="3">
        <v>51</v>
      </c>
      <c r="B61" s="3">
        <v>838</v>
      </c>
      <c r="C61" s="3" t="s">
        <v>118</v>
      </c>
      <c r="D61" s="3" t="s">
        <v>119</v>
      </c>
      <c r="E61" s="11">
        <v>41125.5</v>
      </c>
    </row>
    <row r="62" spans="1:5" s="4" customFormat="1" ht="27" x14ac:dyDescent="0.25">
      <c r="A62" s="3">
        <v>52</v>
      </c>
      <c r="B62" s="3">
        <v>838</v>
      </c>
      <c r="C62" s="3" t="s">
        <v>120</v>
      </c>
      <c r="D62" s="3" t="s">
        <v>121</v>
      </c>
      <c r="E62" s="11">
        <v>54834</v>
      </c>
    </row>
    <row r="63" spans="1:5" s="4" customFormat="1" ht="27" x14ac:dyDescent="0.25">
      <c r="A63" s="3">
        <v>53</v>
      </c>
      <c r="B63" s="3">
        <v>838</v>
      </c>
      <c r="C63" s="3" t="s">
        <v>122</v>
      </c>
      <c r="D63" s="3" t="s">
        <v>123</v>
      </c>
      <c r="E63" s="11">
        <v>68542.5</v>
      </c>
    </row>
    <row r="64" spans="1:5" s="4" customFormat="1" ht="27" x14ac:dyDescent="0.25">
      <c r="A64" s="3">
        <v>54</v>
      </c>
      <c r="B64" s="3">
        <v>838</v>
      </c>
      <c r="C64" s="3" t="s">
        <v>124</v>
      </c>
      <c r="D64" s="3" t="s">
        <v>119</v>
      </c>
      <c r="E64" s="11">
        <v>41125.5</v>
      </c>
    </row>
    <row r="65" spans="1:5" s="4" customFormat="1" ht="27" x14ac:dyDescent="0.25">
      <c r="A65" s="3">
        <v>55</v>
      </c>
      <c r="B65" s="3">
        <v>838</v>
      </c>
      <c r="C65" s="3" t="s">
        <v>125</v>
      </c>
      <c r="D65" s="3" t="s">
        <v>121</v>
      </c>
      <c r="E65" s="11">
        <v>54834</v>
      </c>
    </row>
    <row r="66" spans="1:5" s="4" customFormat="1" ht="27" x14ac:dyDescent="0.25">
      <c r="A66" s="3">
        <v>56</v>
      </c>
      <c r="B66" s="3">
        <v>838</v>
      </c>
      <c r="C66" s="3" t="s">
        <v>126</v>
      </c>
      <c r="D66" s="3" t="s">
        <v>127</v>
      </c>
      <c r="E66" s="11">
        <v>82251</v>
      </c>
    </row>
    <row r="67" spans="1:5" s="4" customFormat="1" ht="27" x14ac:dyDescent="0.25">
      <c r="A67" s="3">
        <v>57</v>
      </c>
      <c r="B67" s="3">
        <v>838</v>
      </c>
      <c r="C67" s="3" t="s">
        <v>128</v>
      </c>
      <c r="D67" s="3" t="s">
        <v>129</v>
      </c>
      <c r="E67" s="11">
        <v>109668</v>
      </c>
    </row>
    <row r="68" spans="1:5" s="4" customFormat="1" ht="27" x14ac:dyDescent="0.25">
      <c r="A68" s="3">
        <v>58</v>
      </c>
      <c r="B68" s="3">
        <v>838</v>
      </c>
      <c r="C68" s="3" t="s">
        <v>130</v>
      </c>
      <c r="D68" s="3" t="s">
        <v>131</v>
      </c>
      <c r="E68" s="11">
        <v>274170</v>
      </c>
    </row>
    <row r="69" spans="1:5" s="4" customFormat="1" ht="27" x14ac:dyDescent="0.25">
      <c r="A69" s="3">
        <v>59</v>
      </c>
      <c r="B69" s="3">
        <v>838</v>
      </c>
      <c r="C69" s="3" t="s">
        <v>132</v>
      </c>
      <c r="D69" s="3" t="s">
        <v>133</v>
      </c>
      <c r="E69" s="11">
        <v>548340</v>
      </c>
    </row>
    <row r="70" spans="1:5" s="4" customFormat="1" ht="27" x14ac:dyDescent="0.25">
      <c r="A70" s="3">
        <v>60</v>
      </c>
      <c r="B70" s="3">
        <v>838</v>
      </c>
      <c r="C70" s="3" t="s">
        <v>134</v>
      </c>
      <c r="D70" s="3" t="s">
        <v>135</v>
      </c>
      <c r="E70" s="11">
        <v>822510</v>
      </c>
    </row>
    <row r="71" spans="1:5" s="4" customFormat="1" ht="27" x14ac:dyDescent="0.25">
      <c r="A71" s="3">
        <v>61</v>
      </c>
      <c r="B71" s="3">
        <v>838</v>
      </c>
      <c r="C71" s="3" t="s">
        <v>136</v>
      </c>
      <c r="D71" s="3" t="s">
        <v>137</v>
      </c>
      <c r="E71" s="11">
        <v>1096680</v>
      </c>
    </row>
    <row r="72" spans="1:5" s="4" customFormat="1" ht="27" x14ac:dyDescent="0.25">
      <c r="A72" s="3">
        <v>62</v>
      </c>
      <c r="B72" s="3">
        <v>838</v>
      </c>
      <c r="C72" s="3" t="s">
        <v>138</v>
      </c>
      <c r="D72" s="3" t="s">
        <v>139</v>
      </c>
      <c r="E72" s="11">
        <v>1370850</v>
      </c>
    </row>
    <row r="73" spans="1:5" s="4" customFormat="1" ht="27" x14ac:dyDescent="0.25">
      <c r="A73" s="3">
        <v>63</v>
      </c>
      <c r="B73" s="3">
        <v>838</v>
      </c>
      <c r="C73" s="3" t="s">
        <v>140</v>
      </c>
      <c r="D73" s="3" t="s">
        <v>133</v>
      </c>
      <c r="E73" s="11">
        <v>548340</v>
      </c>
    </row>
    <row r="74" spans="1:5" s="4" customFormat="1" ht="27" x14ac:dyDescent="0.25">
      <c r="A74" s="3">
        <v>64</v>
      </c>
      <c r="B74" s="3">
        <v>840</v>
      </c>
      <c r="C74" s="3" t="s">
        <v>11</v>
      </c>
      <c r="D74" s="3" t="s">
        <v>12</v>
      </c>
      <c r="E74" s="11">
        <v>1576187.5</v>
      </c>
    </row>
    <row r="75" spans="1:5" s="4" customFormat="1" x14ac:dyDescent="0.25">
      <c r="A75" s="3">
        <v>65</v>
      </c>
      <c r="B75" s="3">
        <v>841</v>
      </c>
      <c r="C75" s="3" t="s">
        <v>13</v>
      </c>
      <c r="D75" s="3" t="s">
        <v>14</v>
      </c>
      <c r="E75" s="11">
        <v>8892</v>
      </c>
    </row>
    <row r="76" spans="1:5" s="4" customFormat="1" x14ac:dyDescent="0.25">
      <c r="A76" s="3">
        <v>66</v>
      </c>
      <c r="B76" s="3">
        <v>841</v>
      </c>
      <c r="C76" s="3" t="s">
        <v>15</v>
      </c>
      <c r="D76" s="3" t="s">
        <v>16</v>
      </c>
      <c r="E76" s="11">
        <v>17784</v>
      </c>
    </row>
    <row r="77" spans="1:5" s="4" customFormat="1" x14ac:dyDescent="0.25">
      <c r="A77" s="3">
        <v>67</v>
      </c>
      <c r="B77" s="3">
        <v>841</v>
      </c>
      <c r="C77" s="3" t="s">
        <v>17</v>
      </c>
      <c r="D77" s="3" t="s">
        <v>18</v>
      </c>
      <c r="E77" s="11">
        <v>26676</v>
      </c>
    </row>
    <row r="78" spans="1:5" s="4" customFormat="1" ht="27" x14ac:dyDescent="0.25">
      <c r="A78" s="3">
        <v>68</v>
      </c>
      <c r="B78" s="3">
        <v>846</v>
      </c>
      <c r="C78" s="3" t="s">
        <v>26</v>
      </c>
      <c r="D78" s="3" t="s">
        <v>27</v>
      </c>
      <c r="E78" s="11">
        <v>11039515.200000001</v>
      </c>
    </row>
    <row r="79" spans="1:5" s="4" customFormat="1" ht="27" x14ac:dyDescent="0.25">
      <c r="A79" s="3">
        <v>69</v>
      </c>
      <c r="B79" s="3">
        <v>848</v>
      </c>
      <c r="C79" s="3" t="s">
        <v>28</v>
      </c>
      <c r="D79" s="3" t="s">
        <v>29</v>
      </c>
      <c r="E79" s="11">
        <v>2715286.5660000006</v>
      </c>
    </row>
    <row r="80" spans="1:5" s="4" customFormat="1" ht="27" x14ac:dyDescent="0.25">
      <c r="A80" s="3">
        <v>70</v>
      </c>
      <c r="B80" s="3">
        <v>848</v>
      </c>
      <c r="C80" s="3" t="s">
        <v>30</v>
      </c>
      <c r="D80" s="3" t="s">
        <v>31</v>
      </c>
      <c r="E80" s="11">
        <v>452547.76100000006</v>
      </c>
    </row>
    <row r="81" spans="1:5" s="4" customFormat="1" ht="27" x14ac:dyDescent="0.25">
      <c r="A81" s="3">
        <v>71</v>
      </c>
      <c r="B81" s="3">
        <v>848</v>
      </c>
      <c r="C81" s="3" t="s">
        <v>32</v>
      </c>
      <c r="D81" s="3" t="s">
        <v>33</v>
      </c>
      <c r="E81" s="11">
        <v>2262738.8050000002</v>
      </c>
    </row>
    <row r="82" spans="1:5" s="4" customFormat="1" ht="27" x14ac:dyDescent="0.25">
      <c r="A82" s="3">
        <v>72</v>
      </c>
      <c r="B82" s="3">
        <v>852</v>
      </c>
      <c r="C82" s="3" t="s">
        <v>19</v>
      </c>
      <c r="D82" s="3" t="s">
        <v>20</v>
      </c>
      <c r="E82" s="11">
        <v>19571.25</v>
      </c>
    </row>
    <row r="83" spans="1:5" s="4" customFormat="1" ht="27" x14ac:dyDescent="0.25">
      <c r="A83" s="3">
        <v>73</v>
      </c>
      <c r="B83" s="3">
        <v>852</v>
      </c>
      <c r="C83" s="3" t="s">
        <v>21</v>
      </c>
      <c r="D83" s="3" t="s">
        <v>22</v>
      </c>
      <c r="E83" s="11">
        <v>39142.5</v>
      </c>
    </row>
    <row r="84" spans="1:5" s="4" customFormat="1" ht="27" x14ac:dyDescent="0.25">
      <c r="A84" s="3">
        <v>74</v>
      </c>
      <c r="B84" s="3">
        <v>854</v>
      </c>
      <c r="C84" s="3" t="s">
        <v>145</v>
      </c>
      <c r="D84" s="3" t="s">
        <v>146</v>
      </c>
      <c r="E84" s="11">
        <v>15181.215</v>
      </c>
    </row>
    <row r="85" spans="1:5" s="4" customFormat="1" ht="27" x14ac:dyDescent="0.25">
      <c r="A85" s="3">
        <v>75</v>
      </c>
      <c r="B85" s="3">
        <v>854</v>
      </c>
      <c r="C85" s="3" t="s">
        <v>148</v>
      </c>
      <c r="D85" s="3" t="s">
        <v>147</v>
      </c>
      <c r="E85" s="11">
        <v>65062.35</v>
      </c>
    </row>
    <row r="86" spans="1:5" s="4" customFormat="1" ht="27" x14ac:dyDescent="0.25">
      <c r="A86" s="3">
        <v>76</v>
      </c>
      <c r="B86" s="3">
        <v>854</v>
      </c>
      <c r="C86" s="3" t="s">
        <v>149</v>
      </c>
      <c r="D86" s="3" t="s">
        <v>150</v>
      </c>
      <c r="E86" s="11">
        <v>195187.05</v>
      </c>
    </row>
    <row r="87" spans="1:5" s="4" customFormat="1" ht="27" x14ac:dyDescent="0.25">
      <c r="A87" s="3">
        <v>77</v>
      </c>
      <c r="B87" s="3">
        <v>854</v>
      </c>
      <c r="C87" s="3" t="s">
        <v>151</v>
      </c>
      <c r="D87" s="3" t="s">
        <v>147</v>
      </c>
      <c r="E87" s="11">
        <v>65062.35</v>
      </c>
    </row>
    <row r="88" spans="1:5" s="4" customFormat="1" ht="27" x14ac:dyDescent="0.25">
      <c r="A88" s="3">
        <v>78</v>
      </c>
      <c r="B88" s="3">
        <v>854</v>
      </c>
      <c r="C88" s="3" t="s">
        <v>152</v>
      </c>
      <c r="D88" s="3" t="s">
        <v>146</v>
      </c>
      <c r="E88" s="11">
        <v>15181.215</v>
      </c>
    </row>
    <row r="89" spans="1:5" s="4" customFormat="1" ht="27" x14ac:dyDescent="0.25">
      <c r="A89" s="3">
        <v>79</v>
      </c>
      <c r="B89" s="3">
        <v>854</v>
      </c>
      <c r="C89" s="3" t="s">
        <v>153</v>
      </c>
      <c r="D89" s="3" t="s">
        <v>147</v>
      </c>
      <c r="E89" s="11">
        <v>65062.35</v>
      </c>
    </row>
    <row r="90" spans="1:5" s="4" customFormat="1" ht="27" x14ac:dyDescent="0.25">
      <c r="A90" s="3">
        <v>80</v>
      </c>
      <c r="B90" s="3">
        <v>854</v>
      </c>
      <c r="C90" s="3" t="s">
        <v>154</v>
      </c>
      <c r="D90" s="3" t="s">
        <v>150</v>
      </c>
      <c r="E90" s="11">
        <v>195187.05</v>
      </c>
    </row>
    <row r="91" spans="1:5" s="4" customFormat="1" ht="27" x14ac:dyDescent="0.25">
      <c r="A91" s="3">
        <v>81</v>
      </c>
      <c r="B91" s="3">
        <v>854</v>
      </c>
      <c r="C91" s="3" t="s">
        <v>155</v>
      </c>
      <c r="D91" s="3" t="s">
        <v>156</v>
      </c>
      <c r="E91" s="11">
        <v>65062.35</v>
      </c>
    </row>
    <row r="92" spans="1:5" s="4" customFormat="1" ht="27" x14ac:dyDescent="0.25">
      <c r="A92" s="3">
        <v>82</v>
      </c>
      <c r="B92" s="3">
        <v>854</v>
      </c>
      <c r="C92" s="3" t="s">
        <v>157</v>
      </c>
      <c r="D92" s="3" t="s">
        <v>158</v>
      </c>
      <c r="E92" s="11">
        <v>130124.7</v>
      </c>
    </row>
    <row r="93" spans="1:5" s="4" customFormat="1" ht="27" x14ac:dyDescent="0.25">
      <c r="A93" s="3">
        <v>83</v>
      </c>
      <c r="B93" s="3">
        <v>854</v>
      </c>
      <c r="C93" s="3" t="s">
        <v>159</v>
      </c>
      <c r="D93" s="3" t="s">
        <v>160</v>
      </c>
      <c r="E93" s="11">
        <v>195187.05</v>
      </c>
    </row>
    <row r="94" spans="1:5" s="4" customFormat="1" x14ac:dyDescent="0.25">
      <c r="A94" s="3">
        <v>84</v>
      </c>
      <c r="B94" s="3">
        <v>869</v>
      </c>
      <c r="C94" s="3" t="s">
        <v>1</v>
      </c>
      <c r="D94" s="3" t="s">
        <v>2</v>
      </c>
      <c r="E94" s="11">
        <v>9880</v>
      </c>
    </row>
    <row r="95" spans="1:5" s="4" customFormat="1" x14ac:dyDescent="0.25">
      <c r="A95" s="3">
        <v>85</v>
      </c>
      <c r="B95" s="3">
        <v>869</v>
      </c>
      <c r="C95" s="3" t="s">
        <v>3</v>
      </c>
      <c r="D95" s="3" t="s">
        <v>4</v>
      </c>
      <c r="E95" s="11">
        <v>4940</v>
      </c>
    </row>
    <row r="96" spans="1:5" s="4" customFormat="1" x14ac:dyDescent="0.25">
      <c r="A96" s="3">
        <v>86</v>
      </c>
      <c r="B96" s="3">
        <v>869</v>
      </c>
      <c r="C96" s="3" t="s">
        <v>5</v>
      </c>
      <c r="D96" s="3" t="s">
        <v>6</v>
      </c>
      <c r="E96" s="11">
        <v>14820.000000000002</v>
      </c>
    </row>
    <row r="97" spans="1:5" s="4" customFormat="1" x14ac:dyDescent="0.25">
      <c r="A97" s="3">
        <v>87</v>
      </c>
      <c r="B97" s="3">
        <v>869</v>
      </c>
      <c r="C97" s="3" t="s">
        <v>7</v>
      </c>
      <c r="D97" s="3" t="s">
        <v>8</v>
      </c>
      <c r="E97" s="11">
        <v>39520</v>
      </c>
    </row>
    <row r="98" spans="1:5" s="4" customFormat="1" x14ac:dyDescent="0.25">
      <c r="A98" s="3">
        <v>88</v>
      </c>
      <c r="B98" s="3">
        <v>869</v>
      </c>
      <c r="C98" s="3" t="s">
        <v>10</v>
      </c>
      <c r="D98" s="3" t="s">
        <v>9</v>
      </c>
      <c r="E98" s="11">
        <v>19760</v>
      </c>
    </row>
  </sheetData>
  <sortState xmlns:xlrd2="http://schemas.microsoft.com/office/spreadsheetml/2017/richdata2" ref="A11:E98">
    <sortCondition ref="B11:B98"/>
  </sortState>
  <mergeCells count="2">
    <mergeCell ref="A1:B1"/>
    <mergeCell ref="A8:E9"/>
  </mergeCells>
  <pageMargins left="0.7" right="0.7" top="0.75" bottom="0.75" header="0.3" footer="0.3"/>
  <pageSetup paperSize="9" orientation="portrait" horizontalDpi="90" verticalDpi="9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1D1E-E433-4BD6-A412-3C9B84D49997}">
  <dimension ref="A1:E2502"/>
  <sheetViews>
    <sheetView showGridLines="0" workbookViewId="0">
      <selection activeCell="A2" sqref="A2"/>
    </sheetView>
  </sheetViews>
  <sheetFormatPr defaultColWidth="11.42578125" defaultRowHeight="15.75" x14ac:dyDescent="0.25"/>
  <cols>
    <col min="1" max="1" width="4.7109375" style="1" customWidth="1"/>
    <col min="2" max="2" width="8.7109375" style="1" bestFit="1" customWidth="1"/>
    <col min="3" max="3" width="14.7109375" style="1" customWidth="1"/>
    <col min="4" max="4" width="68.7109375" style="1" customWidth="1"/>
    <col min="5" max="5" width="21.5703125" style="1" bestFit="1" customWidth="1"/>
    <col min="6" max="16384" width="11.42578125" style="1"/>
  </cols>
  <sheetData>
    <row r="1" spans="1:5" x14ac:dyDescent="0.25">
      <c r="A1" s="35">
        <v>44236</v>
      </c>
      <c r="B1" s="35"/>
    </row>
    <row r="2" spans="1:5" x14ac:dyDescent="0.25">
      <c r="A2" s="5"/>
      <c r="B2" s="5"/>
    </row>
    <row r="3" spans="1:5" x14ac:dyDescent="0.25">
      <c r="A3" s="6"/>
      <c r="B3" s="6"/>
      <c r="C3" s="6"/>
      <c r="D3" s="6"/>
      <c r="E3" s="6"/>
    </row>
    <row r="4" spans="1:5" x14ac:dyDescent="0.25">
      <c r="A4" s="6"/>
      <c r="B4" s="7"/>
      <c r="C4" s="7"/>
      <c r="D4" s="7"/>
      <c r="E4" s="7"/>
    </row>
    <row r="5" spans="1:5" x14ac:dyDescent="0.25">
      <c r="A5" s="6"/>
      <c r="B5" s="6"/>
      <c r="C5" s="6"/>
      <c r="D5" s="6"/>
      <c r="E5" s="6"/>
    </row>
    <row r="6" spans="1:5" x14ac:dyDescent="0.25">
      <c r="A6" s="6"/>
      <c r="B6" s="6"/>
      <c r="C6" s="6"/>
      <c r="D6" s="6"/>
      <c r="E6" s="6"/>
    </row>
    <row r="7" spans="1:5" x14ac:dyDescent="0.25">
      <c r="A7" s="8" t="s">
        <v>2814</v>
      </c>
      <c r="B7"/>
      <c r="C7"/>
      <c r="D7"/>
      <c r="E7"/>
    </row>
    <row r="8" spans="1:5" x14ac:dyDescent="0.25">
      <c r="A8" s="36" t="s">
        <v>2813</v>
      </c>
      <c r="B8" s="36"/>
      <c r="C8" s="36"/>
      <c r="D8" s="36"/>
      <c r="E8" s="36"/>
    </row>
    <row r="9" spans="1:5" ht="15.75" customHeight="1" x14ac:dyDescent="0.25">
      <c r="A9" s="36"/>
      <c r="B9" s="36"/>
      <c r="C9" s="36"/>
      <c r="D9" s="36"/>
      <c r="E9" s="36"/>
    </row>
    <row r="10" spans="1:5" ht="30" x14ac:dyDescent="0.25">
      <c r="A10" s="2" t="s">
        <v>164</v>
      </c>
      <c r="B10" s="2" t="s">
        <v>161</v>
      </c>
      <c r="C10" s="2" t="s">
        <v>0</v>
      </c>
      <c r="D10" s="2" t="s">
        <v>162</v>
      </c>
      <c r="E10" s="2" t="s">
        <v>163</v>
      </c>
    </row>
    <row r="11" spans="1:5" s="34" customFormat="1" ht="27" x14ac:dyDescent="0.25">
      <c r="A11" s="3">
        <v>1</v>
      </c>
      <c r="B11" s="3">
        <v>3</v>
      </c>
      <c r="C11" s="3" t="s">
        <v>2823</v>
      </c>
      <c r="D11" s="3" t="s">
        <v>2824</v>
      </c>
      <c r="E11" s="11">
        <v>1620975.4211195998</v>
      </c>
    </row>
    <row r="12" spans="1:5" s="34" customFormat="1" ht="27" x14ac:dyDescent="0.25">
      <c r="A12" s="3">
        <v>2</v>
      </c>
      <c r="B12" s="3">
        <v>3</v>
      </c>
      <c r="C12" s="3" t="s">
        <v>2825</v>
      </c>
      <c r="D12" s="3" t="s">
        <v>2826</v>
      </c>
      <c r="E12" s="11">
        <v>4862926.2633587997</v>
      </c>
    </row>
    <row r="13" spans="1:5" s="34" customFormat="1" ht="27" x14ac:dyDescent="0.25">
      <c r="A13" s="3">
        <v>3</v>
      </c>
      <c r="B13" s="3">
        <v>3</v>
      </c>
      <c r="C13" s="3" t="s">
        <v>2827</v>
      </c>
      <c r="D13" s="3" t="s">
        <v>2824</v>
      </c>
      <c r="E13" s="11">
        <v>1620975.4211195998</v>
      </c>
    </row>
    <row r="14" spans="1:5" s="34" customFormat="1" ht="27" x14ac:dyDescent="0.25">
      <c r="A14" s="3">
        <v>4</v>
      </c>
      <c r="B14" s="3">
        <v>4</v>
      </c>
      <c r="C14" s="3" t="s">
        <v>2828</v>
      </c>
      <c r="D14" s="3" t="s">
        <v>2829</v>
      </c>
      <c r="E14" s="11">
        <v>2929671.0949999997</v>
      </c>
    </row>
    <row r="15" spans="1:5" s="34" customFormat="1" ht="27" x14ac:dyDescent="0.25">
      <c r="A15" s="3">
        <v>5</v>
      </c>
      <c r="B15" s="3">
        <v>4</v>
      </c>
      <c r="C15" s="3" t="s">
        <v>2830</v>
      </c>
      <c r="D15" s="3" t="s">
        <v>2829</v>
      </c>
      <c r="E15" s="11">
        <v>2929671.0949999997</v>
      </c>
    </row>
    <row r="16" spans="1:5" s="34" customFormat="1" ht="27" x14ac:dyDescent="0.25">
      <c r="A16" s="3">
        <v>6</v>
      </c>
      <c r="B16" s="3">
        <v>4</v>
      </c>
      <c r="C16" s="3" t="s">
        <v>2831</v>
      </c>
      <c r="D16" s="3" t="s">
        <v>2832</v>
      </c>
      <c r="E16" s="11">
        <v>1464835.5474999999</v>
      </c>
    </row>
    <row r="17" spans="1:5" s="34" customFormat="1" ht="27" x14ac:dyDescent="0.25">
      <c r="A17" s="3">
        <v>7</v>
      </c>
      <c r="B17" s="3">
        <v>4</v>
      </c>
      <c r="C17" s="3" t="s">
        <v>2833</v>
      </c>
      <c r="D17" s="3" t="s">
        <v>2832</v>
      </c>
      <c r="E17" s="11">
        <v>1464835.5474999999</v>
      </c>
    </row>
    <row r="18" spans="1:5" s="34" customFormat="1" ht="27" x14ac:dyDescent="0.25">
      <c r="A18" s="3">
        <v>8</v>
      </c>
      <c r="B18" s="3">
        <v>4</v>
      </c>
      <c r="C18" s="3" t="s">
        <v>2834</v>
      </c>
      <c r="D18" s="3" t="s">
        <v>2832</v>
      </c>
      <c r="E18" s="11">
        <v>1464835.5474999999</v>
      </c>
    </row>
    <row r="19" spans="1:5" s="34" customFormat="1" ht="27" x14ac:dyDescent="0.25">
      <c r="A19" s="3">
        <v>9</v>
      </c>
      <c r="B19" s="3">
        <v>4</v>
      </c>
      <c r="C19" s="3" t="s">
        <v>2835</v>
      </c>
      <c r="D19" s="3" t="s">
        <v>2832</v>
      </c>
      <c r="E19" s="11">
        <v>1464835.5474999999</v>
      </c>
    </row>
    <row r="20" spans="1:5" s="34" customFormat="1" ht="27" x14ac:dyDescent="0.25">
      <c r="A20" s="3">
        <v>10</v>
      </c>
      <c r="B20" s="3">
        <v>6</v>
      </c>
      <c r="C20" s="3" t="s">
        <v>2836</v>
      </c>
      <c r="D20" s="3" t="s">
        <v>2837</v>
      </c>
      <c r="E20" s="11">
        <v>4030370.1009999989</v>
      </c>
    </row>
    <row r="21" spans="1:5" s="34" customFormat="1" ht="27" x14ac:dyDescent="0.25">
      <c r="A21" s="3">
        <v>11</v>
      </c>
      <c r="B21" s="3">
        <v>6</v>
      </c>
      <c r="C21" s="3" t="s">
        <v>2838</v>
      </c>
      <c r="D21" s="3" t="s">
        <v>2839</v>
      </c>
      <c r="E21" s="11">
        <v>2015185.0504999994</v>
      </c>
    </row>
    <row r="22" spans="1:5" s="34" customFormat="1" ht="27" x14ac:dyDescent="0.25">
      <c r="A22" s="3">
        <v>12</v>
      </c>
      <c r="B22" s="3">
        <v>6</v>
      </c>
      <c r="C22" s="3" t="s">
        <v>2840</v>
      </c>
      <c r="D22" s="3" t="s">
        <v>2841</v>
      </c>
      <c r="E22" s="11">
        <v>10075925.252499998</v>
      </c>
    </row>
    <row r="23" spans="1:5" s="34" customFormat="1" x14ac:dyDescent="0.25">
      <c r="A23" s="3">
        <v>13</v>
      </c>
      <c r="B23" s="3">
        <v>8</v>
      </c>
      <c r="C23" s="3" t="s">
        <v>2842</v>
      </c>
      <c r="D23" s="3" t="s">
        <v>2843</v>
      </c>
      <c r="E23" s="11">
        <v>11109539.422799999</v>
      </c>
    </row>
    <row r="24" spans="1:5" s="34" customFormat="1" x14ac:dyDescent="0.25">
      <c r="A24" s="3">
        <v>14</v>
      </c>
      <c r="B24" s="3">
        <v>8</v>
      </c>
      <c r="C24" s="3" t="s">
        <v>2844</v>
      </c>
      <c r="D24" s="3" t="s">
        <v>2845</v>
      </c>
      <c r="E24" s="11">
        <v>5554769.7113999994</v>
      </c>
    </row>
    <row r="25" spans="1:5" s="34" customFormat="1" ht="27" x14ac:dyDescent="0.25">
      <c r="A25" s="3">
        <v>15</v>
      </c>
      <c r="B25" s="3">
        <v>14</v>
      </c>
      <c r="C25" s="3" t="s">
        <v>2846</v>
      </c>
      <c r="D25" s="3" t="s">
        <v>2847</v>
      </c>
      <c r="E25" s="11">
        <v>756576.22899999993</v>
      </c>
    </row>
    <row r="26" spans="1:5" s="34" customFormat="1" ht="27" x14ac:dyDescent="0.25">
      <c r="A26" s="3">
        <v>16</v>
      </c>
      <c r="B26" s="3">
        <v>14</v>
      </c>
      <c r="C26" s="3" t="s">
        <v>2848</v>
      </c>
      <c r="D26" s="3" t="s">
        <v>2849</v>
      </c>
      <c r="E26" s="11">
        <v>3026304.9159999997</v>
      </c>
    </row>
    <row r="27" spans="1:5" s="34" customFormat="1" ht="27" x14ac:dyDescent="0.25">
      <c r="A27" s="3">
        <v>17</v>
      </c>
      <c r="B27" s="3">
        <v>14</v>
      </c>
      <c r="C27" s="3" t="s">
        <v>2850</v>
      </c>
      <c r="D27" s="3" t="s">
        <v>2847</v>
      </c>
      <c r="E27" s="11">
        <v>756576.22899999993</v>
      </c>
    </row>
    <row r="28" spans="1:5" s="34" customFormat="1" ht="27" x14ac:dyDescent="0.25">
      <c r="A28" s="3">
        <v>18</v>
      </c>
      <c r="B28" s="3">
        <v>14</v>
      </c>
      <c r="C28" s="3" t="s">
        <v>2851</v>
      </c>
      <c r="D28" s="3" t="s">
        <v>2849</v>
      </c>
      <c r="E28" s="11">
        <v>3026304.9159999997</v>
      </c>
    </row>
    <row r="29" spans="1:5" s="34" customFormat="1" ht="27" x14ac:dyDescent="0.25">
      <c r="A29" s="3">
        <v>19</v>
      </c>
      <c r="B29" s="3">
        <v>14</v>
      </c>
      <c r="C29" s="3" t="s">
        <v>2852</v>
      </c>
      <c r="D29" s="3" t="s">
        <v>2853</v>
      </c>
      <c r="E29" s="11">
        <v>1891440.5724999998</v>
      </c>
    </row>
    <row r="30" spans="1:5" s="34" customFormat="1" ht="27" x14ac:dyDescent="0.25">
      <c r="A30" s="3">
        <v>20</v>
      </c>
      <c r="B30" s="3">
        <v>14</v>
      </c>
      <c r="C30" s="3" t="s">
        <v>2854</v>
      </c>
      <c r="D30" s="3" t="s">
        <v>2855</v>
      </c>
      <c r="E30" s="11">
        <v>7565762.2899999991</v>
      </c>
    </row>
    <row r="31" spans="1:5" s="34" customFormat="1" ht="27" x14ac:dyDescent="0.25">
      <c r="A31" s="3">
        <v>21</v>
      </c>
      <c r="B31" s="3">
        <v>14</v>
      </c>
      <c r="C31" s="3" t="s">
        <v>2856</v>
      </c>
      <c r="D31" s="3" t="s">
        <v>2853</v>
      </c>
      <c r="E31" s="11">
        <v>1891440.5724999998</v>
      </c>
    </row>
    <row r="32" spans="1:5" s="34" customFormat="1" ht="27" x14ac:dyDescent="0.25">
      <c r="A32" s="3">
        <v>22</v>
      </c>
      <c r="B32" s="3">
        <v>14</v>
      </c>
      <c r="C32" s="3" t="s">
        <v>2857</v>
      </c>
      <c r="D32" s="3" t="s">
        <v>2855</v>
      </c>
      <c r="E32" s="11">
        <v>7565762.2899999991</v>
      </c>
    </row>
    <row r="33" spans="1:5" s="34" customFormat="1" ht="27" x14ac:dyDescent="0.25">
      <c r="A33" s="3">
        <v>23</v>
      </c>
      <c r="B33" s="3">
        <v>14</v>
      </c>
      <c r="C33" s="3" t="s">
        <v>2858</v>
      </c>
      <c r="D33" s="3" t="s">
        <v>2859</v>
      </c>
      <c r="E33" s="11">
        <v>151315.24579999998</v>
      </c>
    </row>
    <row r="34" spans="1:5" s="34" customFormat="1" ht="27" x14ac:dyDescent="0.25">
      <c r="A34" s="3">
        <v>24</v>
      </c>
      <c r="B34" s="3">
        <v>14</v>
      </c>
      <c r="C34" s="3" t="s">
        <v>2860</v>
      </c>
      <c r="D34" s="3" t="s">
        <v>2861</v>
      </c>
      <c r="E34" s="11">
        <v>605260.9831999999</v>
      </c>
    </row>
    <row r="35" spans="1:5" s="34" customFormat="1" ht="27" x14ac:dyDescent="0.25">
      <c r="A35" s="3">
        <v>25</v>
      </c>
      <c r="B35" s="3">
        <v>14</v>
      </c>
      <c r="C35" s="3" t="s">
        <v>2862</v>
      </c>
      <c r="D35" s="3" t="s">
        <v>2859</v>
      </c>
      <c r="E35" s="11">
        <v>151315.24579999998</v>
      </c>
    </row>
    <row r="36" spans="1:5" s="34" customFormat="1" ht="27" x14ac:dyDescent="0.25">
      <c r="A36" s="3">
        <v>26</v>
      </c>
      <c r="B36" s="3">
        <v>14</v>
      </c>
      <c r="C36" s="3" t="s">
        <v>2863</v>
      </c>
      <c r="D36" s="3" t="s">
        <v>2861</v>
      </c>
      <c r="E36" s="11">
        <v>605260.9831999999</v>
      </c>
    </row>
    <row r="37" spans="1:5" s="34" customFormat="1" ht="27" x14ac:dyDescent="0.25">
      <c r="A37" s="3">
        <v>27</v>
      </c>
      <c r="B37" s="3">
        <v>14</v>
      </c>
      <c r="C37" s="3" t="s">
        <v>2864</v>
      </c>
      <c r="D37" s="3" t="s">
        <v>2865</v>
      </c>
      <c r="E37" s="11">
        <v>1059206.7205999999</v>
      </c>
    </row>
    <row r="38" spans="1:5" s="34" customFormat="1" ht="27" x14ac:dyDescent="0.25">
      <c r="A38" s="3">
        <v>28</v>
      </c>
      <c r="B38" s="3">
        <v>14</v>
      </c>
      <c r="C38" s="3" t="s">
        <v>2866</v>
      </c>
      <c r="D38" s="3" t="s">
        <v>2867</v>
      </c>
      <c r="E38" s="11">
        <v>4236826.8823999995</v>
      </c>
    </row>
    <row r="39" spans="1:5" s="34" customFormat="1" ht="27" x14ac:dyDescent="0.25">
      <c r="A39" s="3">
        <v>29</v>
      </c>
      <c r="B39" s="3">
        <v>14</v>
      </c>
      <c r="C39" s="3" t="s">
        <v>2868</v>
      </c>
      <c r="D39" s="3" t="s">
        <v>2865</v>
      </c>
      <c r="E39" s="11">
        <v>1059206.7205999999</v>
      </c>
    </row>
    <row r="40" spans="1:5" s="34" customFormat="1" ht="27" x14ac:dyDescent="0.25">
      <c r="A40" s="3">
        <v>30</v>
      </c>
      <c r="B40" s="3">
        <v>14</v>
      </c>
      <c r="C40" s="3" t="s">
        <v>2869</v>
      </c>
      <c r="D40" s="3" t="s">
        <v>2867</v>
      </c>
      <c r="E40" s="11">
        <v>4236826.8823999995</v>
      </c>
    </row>
    <row r="41" spans="1:5" s="34" customFormat="1" x14ac:dyDescent="0.25">
      <c r="A41" s="3">
        <v>31</v>
      </c>
      <c r="B41" s="3">
        <v>16</v>
      </c>
      <c r="C41" s="3" t="s">
        <v>2870</v>
      </c>
      <c r="D41" s="3" t="s">
        <v>2871</v>
      </c>
      <c r="E41" s="11">
        <v>57988.735000000001</v>
      </c>
    </row>
    <row r="42" spans="1:5" s="34" customFormat="1" x14ac:dyDescent="0.25">
      <c r="A42" s="3">
        <v>32</v>
      </c>
      <c r="B42" s="3">
        <v>16</v>
      </c>
      <c r="C42" s="3" t="s">
        <v>2872</v>
      </c>
      <c r="D42" s="3" t="s">
        <v>2873</v>
      </c>
      <c r="E42" s="11">
        <v>173966.20499999999</v>
      </c>
    </row>
    <row r="43" spans="1:5" s="34" customFormat="1" x14ac:dyDescent="0.25">
      <c r="A43" s="3">
        <v>33</v>
      </c>
      <c r="B43" s="3">
        <v>16</v>
      </c>
      <c r="C43" s="3" t="s">
        <v>2874</v>
      </c>
      <c r="D43" s="3" t="s">
        <v>2875</v>
      </c>
      <c r="E43" s="11">
        <v>695864.82</v>
      </c>
    </row>
    <row r="44" spans="1:5" s="34" customFormat="1" ht="27" x14ac:dyDescent="0.25">
      <c r="A44" s="3">
        <v>34</v>
      </c>
      <c r="B44" s="3">
        <v>19</v>
      </c>
      <c r="C44" s="3" t="s">
        <v>2876</v>
      </c>
      <c r="D44" s="3" t="s">
        <v>2877</v>
      </c>
      <c r="E44" s="11">
        <v>1627306.8972499997</v>
      </c>
    </row>
    <row r="45" spans="1:5" s="34" customFormat="1" ht="27" x14ac:dyDescent="0.25">
      <c r="A45" s="3">
        <v>35</v>
      </c>
      <c r="B45" s="3">
        <v>19</v>
      </c>
      <c r="C45" s="3" t="s">
        <v>2878</v>
      </c>
      <c r="D45" s="3" t="s">
        <v>2879</v>
      </c>
      <c r="E45" s="11">
        <v>3254613.7944999994</v>
      </c>
    </row>
    <row r="46" spans="1:5" s="34" customFormat="1" ht="27" x14ac:dyDescent="0.25">
      <c r="A46" s="3">
        <v>36</v>
      </c>
      <c r="B46" s="3">
        <v>19</v>
      </c>
      <c r="C46" s="3" t="s">
        <v>2880</v>
      </c>
      <c r="D46" s="3" t="s">
        <v>2881</v>
      </c>
      <c r="E46" s="11">
        <v>650922.7588999999</v>
      </c>
    </row>
    <row r="47" spans="1:5" s="34" customFormat="1" x14ac:dyDescent="0.25">
      <c r="A47" s="3">
        <v>37</v>
      </c>
      <c r="B47" s="3">
        <v>20</v>
      </c>
      <c r="C47" s="3" t="s">
        <v>2882</v>
      </c>
      <c r="D47" s="3" t="s">
        <v>2883</v>
      </c>
      <c r="E47" s="11">
        <v>950403.17999999993</v>
      </c>
    </row>
    <row r="48" spans="1:5" s="34" customFormat="1" x14ac:dyDescent="0.25">
      <c r="A48" s="3">
        <v>38</v>
      </c>
      <c r="B48" s="3">
        <v>20</v>
      </c>
      <c r="C48" s="3" t="s">
        <v>2884</v>
      </c>
      <c r="D48" s="3" t="s">
        <v>2885</v>
      </c>
      <c r="E48" s="11">
        <v>5702419.0799999991</v>
      </c>
    </row>
    <row r="49" spans="1:5" s="34" customFormat="1" ht="27" x14ac:dyDescent="0.25">
      <c r="A49" s="3">
        <v>39</v>
      </c>
      <c r="B49" s="3">
        <v>22</v>
      </c>
      <c r="C49" s="3" t="s">
        <v>2886</v>
      </c>
      <c r="D49" s="3" t="s">
        <v>2887</v>
      </c>
      <c r="E49" s="11">
        <v>2233689.9123454997</v>
      </c>
    </row>
    <row r="50" spans="1:5" s="34" customFormat="1" ht="27" x14ac:dyDescent="0.25">
      <c r="A50" s="3">
        <v>40</v>
      </c>
      <c r="B50" s="3">
        <v>22</v>
      </c>
      <c r="C50" s="3" t="s">
        <v>2888</v>
      </c>
      <c r="D50" s="3" t="s">
        <v>2889</v>
      </c>
      <c r="E50" s="11">
        <v>2233689.9123454997</v>
      </c>
    </row>
    <row r="51" spans="1:5" s="34" customFormat="1" ht="27" x14ac:dyDescent="0.25">
      <c r="A51" s="3">
        <v>41</v>
      </c>
      <c r="B51" s="3">
        <v>23</v>
      </c>
      <c r="C51" s="3" t="s">
        <v>2890</v>
      </c>
      <c r="D51" s="3" t="s">
        <v>2891</v>
      </c>
      <c r="E51" s="11">
        <v>1052347.2705999999</v>
      </c>
    </row>
    <row r="52" spans="1:5" s="34" customFormat="1" ht="27" x14ac:dyDescent="0.25">
      <c r="A52" s="3">
        <v>42</v>
      </c>
      <c r="B52" s="3">
        <v>23</v>
      </c>
      <c r="C52" s="3" t="s">
        <v>2892</v>
      </c>
      <c r="D52" s="3" t="s">
        <v>2893</v>
      </c>
      <c r="E52" s="11">
        <v>4209389.0823999997</v>
      </c>
    </row>
    <row r="53" spans="1:5" s="34" customFormat="1" ht="27" x14ac:dyDescent="0.25">
      <c r="A53" s="3">
        <v>43</v>
      </c>
      <c r="B53" s="3">
        <v>24</v>
      </c>
      <c r="C53" s="3" t="s">
        <v>2894</v>
      </c>
      <c r="D53" s="3" t="s">
        <v>2895</v>
      </c>
      <c r="E53" s="11">
        <v>866694.33992519998</v>
      </c>
    </row>
    <row r="54" spans="1:5" s="34" customFormat="1" ht="27" x14ac:dyDescent="0.25">
      <c r="A54" s="3">
        <v>44</v>
      </c>
      <c r="B54" s="3">
        <v>24</v>
      </c>
      <c r="C54" s="3" t="s">
        <v>2896</v>
      </c>
      <c r="D54" s="3" t="s">
        <v>2895</v>
      </c>
      <c r="E54" s="11">
        <v>866694.33992519998</v>
      </c>
    </row>
    <row r="55" spans="1:5" s="34" customFormat="1" ht="27" x14ac:dyDescent="0.25">
      <c r="A55" s="3">
        <v>45</v>
      </c>
      <c r="B55" s="3">
        <v>24</v>
      </c>
      <c r="C55" s="3" t="s">
        <v>2897</v>
      </c>
      <c r="D55" s="3" t="s">
        <v>2898</v>
      </c>
      <c r="E55" s="11">
        <v>288898.11330839997</v>
      </c>
    </row>
    <row r="56" spans="1:5" s="34" customFormat="1" ht="27" x14ac:dyDescent="0.25">
      <c r="A56" s="3">
        <v>46</v>
      </c>
      <c r="B56" s="3">
        <v>24</v>
      </c>
      <c r="C56" s="3" t="s">
        <v>2899</v>
      </c>
      <c r="D56" s="3" t="s">
        <v>2898</v>
      </c>
      <c r="E56" s="11">
        <v>288898.11330839997</v>
      </c>
    </row>
    <row r="57" spans="1:5" s="34" customFormat="1" ht="27" x14ac:dyDescent="0.25">
      <c r="A57" s="3">
        <v>47</v>
      </c>
      <c r="B57" s="3">
        <v>25</v>
      </c>
      <c r="C57" s="3" t="s">
        <v>2900</v>
      </c>
      <c r="D57" s="3" t="s">
        <v>2901</v>
      </c>
      <c r="E57" s="11">
        <v>232279.44474999997</v>
      </c>
    </row>
    <row r="58" spans="1:5" s="34" customFormat="1" ht="27" x14ac:dyDescent="0.25">
      <c r="A58" s="3">
        <v>48</v>
      </c>
      <c r="B58" s="3">
        <v>25</v>
      </c>
      <c r="C58" s="3" t="s">
        <v>2902</v>
      </c>
      <c r="D58" s="3" t="s">
        <v>2903</v>
      </c>
      <c r="E58" s="11">
        <v>3484191.6712499992</v>
      </c>
    </row>
    <row r="59" spans="1:5" s="34" customFormat="1" ht="27" x14ac:dyDescent="0.25">
      <c r="A59" s="3">
        <v>49</v>
      </c>
      <c r="B59" s="3">
        <v>26</v>
      </c>
      <c r="C59" s="3" t="s">
        <v>2904</v>
      </c>
      <c r="D59" s="3" t="s">
        <v>2905</v>
      </c>
      <c r="E59" s="11">
        <v>1410630.0630000001</v>
      </c>
    </row>
    <row r="60" spans="1:5" s="34" customFormat="1" ht="27" x14ac:dyDescent="0.25">
      <c r="A60" s="3">
        <v>50</v>
      </c>
      <c r="B60" s="3">
        <v>27</v>
      </c>
      <c r="C60" s="3" t="s">
        <v>2906</v>
      </c>
      <c r="D60" s="3" t="s">
        <v>2907</v>
      </c>
      <c r="E60" s="11">
        <v>5532967.4483999982</v>
      </c>
    </row>
    <row r="61" spans="1:5" s="34" customFormat="1" ht="27" x14ac:dyDescent="0.25">
      <c r="A61" s="3">
        <v>51</v>
      </c>
      <c r="B61" s="3">
        <v>28</v>
      </c>
      <c r="C61" s="3" t="s">
        <v>2908</v>
      </c>
      <c r="D61" s="3" t="s">
        <v>2909</v>
      </c>
      <c r="E61" s="11">
        <v>13458276.304200003</v>
      </c>
    </row>
    <row r="62" spans="1:5" s="34" customFormat="1" ht="27" x14ac:dyDescent="0.25">
      <c r="A62" s="3">
        <v>52</v>
      </c>
      <c r="B62" s="3">
        <v>29</v>
      </c>
      <c r="C62" s="3" t="s">
        <v>2910</v>
      </c>
      <c r="D62" s="3" t="s">
        <v>2911</v>
      </c>
      <c r="E62" s="11">
        <v>2879094.7872000001</v>
      </c>
    </row>
    <row r="63" spans="1:5" s="34" customFormat="1" ht="27" x14ac:dyDescent="0.25">
      <c r="A63" s="3">
        <v>53</v>
      </c>
      <c r="B63" s="3">
        <v>29</v>
      </c>
      <c r="C63" s="3" t="s">
        <v>2912</v>
      </c>
      <c r="D63" s="3" t="s">
        <v>2913</v>
      </c>
      <c r="E63" s="11">
        <v>1439547.3936000001</v>
      </c>
    </row>
    <row r="64" spans="1:5" s="34" customFormat="1" ht="27" x14ac:dyDescent="0.25">
      <c r="A64" s="3">
        <v>54</v>
      </c>
      <c r="B64" s="3">
        <v>29</v>
      </c>
      <c r="C64" s="3" t="s">
        <v>2914</v>
      </c>
      <c r="D64" s="3" t="s">
        <v>2913</v>
      </c>
      <c r="E64" s="11">
        <v>1439547.3936000001</v>
      </c>
    </row>
    <row r="65" spans="1:5" s="34" customFormat="1" ht="27" x14ac:dyDescent="0.25">
      <c r="A65" s="3">
        <v>55</v>
      </c>
      <c r="B65" s="3">
        <v>29</v>
      </c>
      <c r="C65" s="3" t="s">
        <v>2915</v>
      </c>
      <c r="D65" s="3" t="s">
        <v>2911</v>
      </c>
      <c r="E65" s="11">
        <v>2879094.7872000001</v>
      </c>
    </row>
    <row r="66" spans="1:5" s="34" customFormat="1" ht="27" x14ac:dyDescent="0.25">
      <c r="A66" s="3">
        <v>56</v>
      </c>
      <c r="B66" s="3">
        <v>30</v>
      </c>
      <c r="C66" s="3" t="s">
        <v>2916</v>
      </c>
      <c r="D66" s="3" t="s">
        <v>2917</v>
      </c>
      <c r="E66" s="11">
        <v>2543513.6083999998</v>
      </c>
    </row>
    <row r="67" spans="1:5" s="34" customFormat="1" ht="27" x14ac:dyDescent="0.25">
      <c r="A67" s="3">
        <v>57</v>
      </c>
      <c r="B67" s="3">
        <v>30</v>
      </c>
      <c r="C67" s="3" t="s">
        <v>2918</v>
      </c>
      <c r="D67" s="3" t="s">
        <v>2919</v>
      </c>
      <c r="E67" s="11">
        <v>7630540.8251999989</v>
      </c>
    </row>
    <row r="68" spans="1:5" s="34" customFormat="1" ht="27" x14ac:dyDescent="0.25">
      <c r="A68" s="3">
        <v>58</v>
      </c>
      <c r="B68" s="3">
        <v>30</v>
      </c>
      <c r="C68" s="3" t="s">
        <v>2920</v>
      </c>
      <c r="D68" s="3" t="s">
        <v>2917</v>
      </c>
      <c r="E68" s="11">
        <v>2543513.6083999998</v>
      </c>
    </row>
    <row r="69" spans="1:5" s="34" customFormat="1" ht="27" x14ac:dyDescent="0.25">
      <c r="A69" s="3">
        <v>59</v>
      </c>
      <c r="B69" s="3">
        <v>30</v>
      </c>
      <c r="C69" s="3" t="s">
        <v>2921</v>
      </c>
      <c r="D69" s="3" t="s">
        <v>2919</v>
      </c>
      <c r="E69" s="11">
        <v>7630540.8251999989</v>
      </c>
    </row>
    <row r="70" spans="1:5" s="34" customFormat="1" ht="27" x14ac:dyDescent="0.25">
      <c r="A70" s="3">
        <v>60</v>
      </c>
      <c r="B70" s="3">
        <v>31</v>
      </c>
      <c r="C70" s="3" t="s">
        <v>2922</v>
      </c>
      <c r="D70" s="3" t="s">
        <v>2923</v>
      </c>
      <c r="E70" s="11">
        <v>825858.7845999999</v>
      </c>
    </row>
    <row r="71" spans="1:5" s="34" customFormat="1" ht="27" x14ac:dyDescent="0.25">
      <c r="A71" s="3">
        <v>61</v>
      </c>
      <c r="B71" s="3">
        <v>31</v>
      </c>
      <c r="C71" s="3" t="s">
        <v>2924</v>
      </c>
      <c r="D71" s="3" t="s">
        <v>2925</v>
      </c>
      <c r="E71" s="11">
        <v>3303435.1383999996</v>
      </c>
    </row>
    <row r="72" spans="1:5" s="34" customFormat="1" ht="27" x14ac:dyDescent="0.25">
      <c r="A72" s="3">
        <v>62</v>
      </c>
      <c r="B72" s="3">
        <v>31</v>
      </c>
      <c r="C72" s="3" t="s">
        <v>2926</v>
      </c>
      <c r="D72" s="3" t="s">
        <v>2927</v>
      </c>
      <c r="E72" s="11">
        <v>330343.51383999991</v>
      </c>
    </row>
    <row r="73" spans="1:5" s="34" customFormat="1" ht="27" x14ac:dyDescent="0.25">
      <c r="A73" s="3">
        <v>63</v>
      </c>
      <c r="B73" s="3">
        <v>31</v>
      </c>
      <c r="C73" s="3" t="s">
        <v>2928</v>
      </c>
      <c r="D73" s="3" t="s">
        <v>2929</v>
      </c>
      <c r="E73" s="11">
        <v>1321374.0553599996</v>
      </c>
    </row>
    <row r="74" spans="1:5" s="34" customFormat="1" x14ac:dyDescent="0.25">
      <c r="A74" s="3">
        <v>64</v>
      </c>
      <c r="B74" s="3">
        <v>34</v>
      </c>
      <c r="C74" s="3" t="s">
        <v>2930</v>
      </c>
      <c r="D74" s="3" t="s">
        <v>2931</v>
      </c>
      <c r="E74" s="11">
        <v>107007.41999999998</v>
      </c>
    </row>
    <row r="75" spans="1:5" s="34" customFormat="1" x14ac:dyDescent="0.25">
      <c r="A75" s="3">
        <v>65</v>
      </c>
      <c r="B75" s="3">
        <v>34</v>
      </c>
      <c r="C75" s="3" t="s">
        <v>2932</v>
      </c>
      <c r="D75" s="3" t="s">
        <v>2933</v>
      </c>
      <c r="E75" s="11">
        <v>35669.14</v>
      </c>
    </row>
    <row r="76" spans="1:5" s="34" customFormat="1" x14ac:dyDescent="0.25">
      <c r="A76" s="3">
        <v>66</v>
      </c>
      <c r="B76" s="3">
        <v>34</v>
      </c>
      <c r="C76" s="3" t="s">
        <v>2934</v>
      </c>
      <c r="D76" s="3" t="s">
        <v>2935</v>
      </c>
      <c r="E76" s="11">
        <v>160511.12999999998</v>
      </c>
    </row>
    <row r="77" spans="1:5" s="34" customFormat="1" ht="27" x14ac:dyDescent="0.25">
      <c r="A77" s="3">
        <v>67</v>
      </c>
      <c r="B77" s="3">
        <v>37</v>
      </c>
      <c r="C77" s="3" t="s">
        <v>2936</v>
      </c>
      <c r="D77" s="3" t="s">
        <v>2937</v>
      </c>
      <c r="E77" s="11">
        <v>33140.303503999996</v>
      </c>
    </row>
    <row r="78" spans="1:5" s="34" customFormat="1" ht="27" x14ac:dyDescent="0.25">
      <c r="A78" s="3">
        <v>68</v>
      </c>
      <c r="B78" s="3">
        <v>37</v>
      </c>
      <c r="C78" s="3" t="s">
        <v>2938</v>
      </c>
      <c r="D78" s="3" t="s">
        <v>2939</v>
      </c>
      <c r="E78" s="11">
        <v>66280.607007999992</v>
      </c>
    </row>
    <row r="79" spans="1:5" s="34" customFormat="1" ht="27" x14ac:dyDescent="0.25">
      <c r="A79" s="3">
        <v>69</v>
      </c>
      <c r="B79" s="3">
        <v>37</v>
      </c>
      <c r="C79" s="3" t="s">
        <v>2940</v>
      </c>
      <c r="D79" s="3" t="s">
        <v>2941</v>
      </c>
      <c r="E79" s="11">
        <v>132561.21401599998</v>
      </c>
    </row>
    <row r="80" spans="1:5" s="34" customFormat="1" ht="27" x14ac:dyDescent="0.25">
      <c r="A80" s="3">
        <v>70</v>
      </c>
      <c r="B80" s="3">
        <v>37</v>
      </c>
      <c r="C80" s="3" t="s">
        <v>2942</v>
      </c>
      <c r="D80" s="3" t="s">
        <v>2943</v>
      </c>
      <c r="E80" s="11">
        <v>16570.151751999998</v>
      </c>
    </row>
    <row r="81" spans="1:5" s="34" customFormat="1" ht="27" x14ac:dyDescent="0.25">
      <c r="A81" s="3">
        <v>71</v>
      </c>
      <c r="B81" s="3">
        <v>37</v>
      </c>
      <c r="C81" s="3" t="s">
        <v>2944</v>
      </c>
      <c r="D81" s="3" t="s">
        <v>2945</v>
      </c>
      <c r="E81" s="11">
        <v>33140.303503999996</v>
      </c>
    </row>
    <row r="82" spans="1:5" s="34" customFormat="1" ht="27" x14ac:dyDescent="0.25">
      <c r="A82" s="3">
        <v>72</v>
      </c>
      <c r="B82" s="3">
        <v>37</v>
      </c>
      <c r="C82" s="3" t="s">
        <v>2946</v>
      </c>
      <c r="D82" s="3" t="s">
        <v>2947</v>
      </c>
      <c r="E82" s="11">
        <v>66280.607007999992</v>
      </c>
    </row>
    <row r="83" spans="1:5" s="34" customFormat="1" ht="27" x14ac:dyDescent="0.25">
      <c r="A83" s="3">
        <v>73</v>
      </c>
      <c r="B83" s="3">
        <v>38</v>
      </c>
      <c r="C83" s="3" t="s">
        <v>2948</v>
      </c>
      <c r="D83" s="3" t="s">
        <v>2949</v>
      </c>
      <c r="E83" s="11">
        <v>1060718.9654999997</v>
      </c>
    </row>
    <row r="84" spans="1:5" s="34" customFormat="1" ht="27" x14ac:dyDescent="0.25">
      <c r="A84" s="3">
        <v>74</v>
      </c>
      <c r="B84" s="3">
        <v>39</v>
      </c>
      <c r="C84" s="3" t="s">
        <v>2950</v>
      </c>
      <c r="D84" s="3" t="s">
        <v>2951</v>
      </c>
      <c r="E84" s="11">
        <v>2909497.8746699998</v>
      </c>
    </row>
    <row r="85" spans="1:5" s="34" customFormat="1" ht="27" x14ac:dyDescent="0.25">
      <c r="A85" s="3">
        <v>75</v>
      </c>
      <c r="B85" s="3">
        <v>39</v>
      </c>
      <c r="C85" s="3" t="s">
        <v>2952</v>
      </c>
      <c r="D85" s="3" t="s">
        <v>2953</v>
      </c>
      <c r="E85" s="11">
        <v>1939665.24978</v>
      </c>
    </row>
    <row r="86" spans="1:5" s="34" customFormat="1" ht="27" x14ac:dyDescent="0.25">
      <c r="A86" s="3">
        <v>76</v>
      </c>
      <c r="B86" s="3">
        <v>39</v>
      </c>
      <c r="C86" s="3" t="s">
        <v>2954</v>
      </c>
      <c r="D86" s="3" t="s">
        <v>2955</v>
      </c>
      <c r="E86" s="11">
        <v>3879330.4995599999</v>
      </c>
    </row>
    <row r="87" spans="1:5" s="34" customFormat="1" ht="27" x14ac:dyDescent="0.25">
      <c r="A87" s="3">
        <v>77</v>
      </c>
      <c r="B87" s="3">
        <v>41</v>
      </c>
      <c r="C87" s="3" t="s">
        <v>2956</v>
      </c>
      <c r="D87" s="3" t="s">
        <v>2957</v>
      </c>
      <c r="E87" s="11">
        <v>2360083.4729999998</v>
      </c>
    </row>
    <row r="88" spans="1:5" s="34" customFormat="1" ht="27" x14ac:dyDescent="0.25">
      <c r="A88" s="3">
        <v>78</v>
      </c>
      <c r="B88" s="3">
        <v>41</v>
      </c>
      <c r="C88" s="3" t="s">
        <v>2958</v>
      </c>
      <c r="D88" s="3" t="s">
        <v>2959</v>
      </c>
      <c r="E88" s="11">
        <v>393347.24549999996</v>
      </c>
    </row>
    <row r="89" spans="1:5" s="34" customFormat="1" ht="27" x14ac:dyDescent="0.25">
      <c r="A89" s="3">
        <v>79</v>
      </c>
      <c r="B89" s="3">
        <v>41</v>
      </c>
      <c r="C89" s="3" t="s">
        <v>2960</v>
      </c>
      <c r="D89" s="3" t="s">
        <v>2961</v>
      </c>
      <c r="E89" s="11">
        <v>786694.49099999992</v>
      </c>
    </row>
    <row r="90" spans="1:5" s="34" customFormat="1" ht="27" x14ac:dyDescent="0.25">
      <c r="A90" s="3">
        <v>80</v>
      </c>
      <c r="B90" s="3">
        <v>41</v>
      </c>
      <c r="C90" s="3" t="s">
        <v>2962</v>
      </c>
      <c r="D90" s="3" t="s">
        <v>2963</v>
      </c>
      <c r="E90" s="11">
        <v>1180041.7364999999</v>
      </c>
    </row>
    <row r="91" spans="1:5" s="34" customFormat="1" ht="27" x14ac:dyDescent="0.25">
      <c r="A91" s="3">
        <v>81</v>
      </c>
      <c r="B91" s="3">
        <v>41</v>
      </c>
      <c r="C91" s="3" t="s">
        <v>2964</v>
      </c>
      <c r="D91" s="3" t="s">
        <v>2965</v>
      </c>
      <c r="E91" s="11">
        <v>2360083.4729999998</v>
      </c>
    </row>
    <row r="92" spans="1:5" s="34" customFormat="1" ht="27" x14ac:dyDescent="0.25">
      <c r="A92" s="3">
        <v>82</v>
      </c>
      <c r="B92" s="3">
        <v>41</v>
      </c>
      <c r="C92" s="3" t="s">
        <v>2966</v>
      </c>
      <c r="D92" s="3" t="s">
        <v>2967</v>
      </c>
      <c r="E92" s="11">
        <v>3933472.4549999996</v>
      </c>
    </row>
    <row r="93" spans="1:5" s="34" customFormat="1" ht="27" x14ac:dyDescent="0.25">
      <c r="A93" s="3">
        <v>83</v>
      </c>
      <c r="B93" s="3">
        <v>46</v>
      </c>
      <c r="C93" s="3" t="s">
        <v>2968</v>
      </c>
      <c r="D93" s="3" t="s">
        <v>2969</v>
      </c>
      <c r="E93" s="11">
        <v>137214.591025</v>
      </c>
    </row>
    <row r="94" spans="1:5" s="34" customFormat="1" ht="27" x14ac:dyDescent="0.25">
      <c r="A94" s="3">
        <v>84</v>
      </c>
      <c r="B94" s="3">
        <v>46</v>
      </c>
      <c r="C94" s="3" t="s">
        <v>2970</v>
      </c>
      <c r="D94" s="3" t="s">
        <v>2971</v>
      </c>
      <c r="E94" s="11">
        <v>274429.18205</v>
      </c>
    </row>
    <row r="95" spans="1:5" s="34" customFormat="1" ht="27" x14ac:dyDescent="0.25">
      <c r="A95" s="3">
        <v>85</v>
      </c>
      <c r="B95" s="3">
        <v>46</v>
      </c>
      <c r="C95" s="3" t="s">
        <v>2972</v>
      </c>
      <c r="D95" s="3" t="s">
        <v>2973</v>
      </c>
      <c r="E95" s="11">
        <v>548858.36410000001</v>
      </c>
    </row>
    <row r="96" spans="1:5" s="34" customFormat="1" ht="27" x14ac:dyDescent="0.25">
      <c r="A96" s="3">
        <v>86</v>
      </c>
      <c r="B96" s="3">
        <v>46</v>
      </c>
      <c r="C96" s="3" t="s">
        <v>2974</v>
      </c>
      <c r="D96" s="3" t="s">
        <v>2975</v>
      </c>
      <c r="E96" s="11">
        <v>1372145.91025</v>
      </c>
    </row>
    <row r="97" spans="1:5" s="34" customFormat="1" ht="27" x14ac:dyDescent="0.25">
      <c r="A97" s="3">
        <v>87</v>
      </c>
      <c r="B97" s="3">
        <v>46</v>
      </c>
      <c r="C97" s="3" t="s">
        <v>2976</v>
      </c>
      <c r="D97" s="3" t="s">
        <v>2977</v>
      </c>
      <c r="E97" s="11">
        <v>2744291.8204999999</v>
      </c>
    </row>
    <row r="98" spans="1:5" s="34" customFormat="1" ht="27" x14ac:dyDescent="0.25">
      <c r="A98" s="3">
        <v>88</v>
      </c>
      <c r="B98" s="3">
        <v>46</v>
      </c>
      <c r="C98" s="3" t="s">
        <v>2978</v>
      </c>
      <c r="D98" s="3" t="s">
        <v>2979</v>
      </c>
      <c r="E98" s="11">
        <v>493972.52769000002</v>
      </c>
    </row>
    <row r="99" spans="1:5" s="34" customFormat="1" ht="27" x14ac:dyDescent="0.25">
      <c r="A99" s="3">
        <v>89</v>
      </c>
      <c r="B99" s="3">
        <v>46</v>
      </c>
      <c r="C99" s="3" t="s">
        <v>2980</v>
      </c>
      <c r="D99" s="3" t="s">
        <v>2981</v>
      </c>
      <c r="E99" s="11">
        <v>823287.54615000007</v>
      </c>
    </row>
    <row r="100" spans="1:5" s="34" customFormat="1" x14ac:dyDescent="0.25">
      <c r="A100" s="3">
        <v>90</v>
      </c>
      <c r="B100" s="3">
        <v>49</v>
      </c>
      <c r="C100" s="3" t="s">
        <v>2982</v>
      </c>
      <c r="D100" s="3" t="s">
        <v>2983</v>
      </c>
      <c r="E100" s="11">
        <v>607418.01</v>
      </c>
    </row>
    <row r="101" spans="1:5" s="34" customFormat="1" x14ac:dyDescent="0.25">
      <c r="A101" s="3">
        <v>91</v>
      </c>
      <c r="B101" s="3">
        <v>49</v>
      </c>
      <c r="C101" s="3" t="s">
        <v>2984</v>
      </c>
      <c r="D101" s="3" t="s">
        <v>2985</v>
      </c>
      <c r="E101" s="11">
        <v>1214836.02</v>
      </c>
    </row>
    <row r="102" spans="1:5" s="34" customFormat="1" x14ac:dyDescent="0.25">
      <c r="A102" s="3">
        <v>92</v>
      </c>
      <c r="B102" s="3">
        <v>49</v>
      </c>
      <c r="C102" s="3" t="s">
        <v>2986</v>
      </c>
      <c r="D102" s="3" t="s">
        <v>2987</v>
      </c>
      <c r="E102" s="11">
        <v>1822254.03</v>
      </c>
    </row>
    <row r="103" spans="1:5" s="34" customFormat="1" x14ac:dyDescent="0.25">
      <c r="A103" s="3">
        <v>93</v>
      </c>
      <c r="B103" s="3">
        <v>49</v>
      </c>
      <c r="C103" s="3" t="s">
        <v>2988</v>
      </c>
      <c r="D103" s="3" t="s">
        <v>2985</v>
      </c>
      <c r="E103" s="11">
        <v>1214836.02</v>
      </c>
    </row>
    <row r="104" spans="1:5" s="34" customFormat="1" x14ac:dyDescent="0.25">
      <c r="A104" s="3">
        <v>94</v>
      </c>
      <c r="B104" s="3">
        <v>49</v>
      </c>
      <c r="C104" s="3" t="s">
        <v>2989</v>
      </c>
      <c r="D104" s="3" t="s">
        <v>2990</v>
      </c>
      <c r="E104" s="11">
        <v>303709.005</v>
      </c>
    </row>
    <row r="105" spans="1:5" s="34" customFormat="1" x14ac:dyDescent="0.25">
      <c r="A105" s="3">
        <v>95</v>
      </c>
      <c r="B105" s="3">
        <v>49</v>
      </c>
      <c r="C105" s="3" t="s">
        <v>2991</v>
      </c>
      <c r="D105" s="3" t="s">
        <v>2992</v>
      </c>
      <c r="E105" s="11">
        <v>6074180.0999999996</v>
      </c>
    </row>
    <row r="106" spans="1:5" s="34" customFormat="1" x14ac:dyDescent="0.25">
      <c r="A106" s="3">
        <v>96</v>
      </c>
      <c r="B106" s="3">
        <v>49</v>
      </c>
      <c r="C106" s="3" t="s">
        <v>2993</v>
      </c>
      <c r="D106" s="3" t="s">
        <v>2994</v>
      </c>
      <c r="E106" s="11">
        <v>12148360.199999999</v>
      </c>
    </row>
    <row r="107" spans="1:5" s="34" customFormat="1" x14ac:dyDescent="0.25">
      <c r="A107" s="3">
        <v>97</v>
      </c>
      <c r="B107" s="3">
        <v>49</v>
      </c>
      <c r="C107" s="3" t="s">
        <v>2995</v>
      </c>
      <c r="D107" s="3" t="s">
        <v>2996</v>
      </c>
      <c r="E107" s="11">
        <v>18222540.300000001</v>
      </c>
    </row>
    <row r="108" spans="1:5" s="34" customFormat="1" x14ac:dyDescent="0.25">
      <c r="A108" s="3">
        <v>98</v>
      </c>
      <c r="B108" s="3">
        <v>49</v>
      </c>
      <c r="C108" s="3" t="s">
        <v>2997</v>
      </c>
      <c r="D108" s="3" t="s">
        <v>2998</v>
      </c>
      <c r="E108" s="11">
        <v>607418.01</v>
      </c>
    </row>
    <row r="109" spans="1:5" s="34" customFormat="1" x14ac:dyDescent="0.25">
      <c r="A109" s="3">
        <v>99</v>
      </c>
      <c r="B109" s="3">
        <v>49</v>
      </c>
      <c r="C109" s="3" t="s">
        <v>2999</v>
      </c>
      <c r="D109" s="3" t="s">
        <v>3000</v>
      </c>
      <c r="E109" s="11">
        <v>1214836.02</v>
      </c>
    </row>
    <row r="110" spans="1:5" s="34" customFormat="1" x14ac:dyDescent="0.25">
      <c r="A110" s="3">
        <v>100</v>
      </c>
      <c r="B110" s="3">
        <v>49</v>
      </c>
      <c r="C110" s="3" t="s">
        <v>3001</v>
      </c>
      <c r="D110" s="3" t="s">
        <v>3002</v>
      </c>
      <c r="E110" s="11">
        <v>3037090.05</v>
      </c>
    </row>
    <row r="111" spans="1:5" s="34" customFormat="1" x14ac:dyDescent="0.25">
      <c r="A111" s="3">
        <v>101</v>
      </c>
      <c r="B111" s="3">
        <v>49</v>
      </c>
      <c r="C111" s="3" t="s">
        <v>3003</v>
      </c>
      <c r="D111" s="3" t="s">
        <v>2992</v>
      </c>
      <c r="E111" s="11">
        <v>6074180.0999999996</v>
      </c>
    </row>
    <row r="112" spans="1:5" s="34" customFormat="1" x14ac:dyDescent="0.25">
      <c r="A112" s="3">
        <v>102</v>
      </c>
      <c r="B112" s="3">
        <v>49</v>
      </c>
      <c r="C112" s="3" t="s">
        <v>3004</v>
      </c>
      <c r="D112" s="3" t="s">
        <v>2990</v>
      </c>
      <c r="E112" s="11">
        <v>303709.005</v>
      </c>
    </row>
    <row r="113" spans="1:5" s="34" customFormat="1" x14ac:dyDescent="0.25">
      <c r="A113" s="3">
        <v>103</v>
      </c>
      <c r="B113" s="3">
        <v>49</v>
      </c>
      <c r="C113" s="3" t="s">
        <v>3005</v>
      </c>
      <c r="D113" s="3" t="s">
        <v>2998</v>
      </c>
      <c r="E113" s="11">
        <v>607418.01</v>
      </c>
    </row>
    <row r="114" spans="1:5" s="34" customFormat="1" x14ac:dyDescent="0.25">
      <c r="A114" s="3">
        <v>104</v>
      </c>
      <c r="B114" s="3">
        <v>49</v>
      </c>
      <c r="C114" s="3" t="s">
        <v>3006</v>
      </c>
      <c r="D114" s="3" t="s">
        <v>3000</v>
      </c>
      <c r="E114" s="11">
        <v>1214836.02</v>
      </c>
    </row>
    <row r="115" spans="1:5" s="34" customFormat="1" x14ac:dyDescent="0.25">
      <c r="A115" s="3">
        <v>105</v>
      </c>
      <c r="B115" s="3">
        <v>49</v>
      </c>
      <c r="C115" s="3" t="s">
        <v>3007</v>
      </c>
      <c r="D115" s="3" t="s">
        <v>3002</v>
      </c>
      <c r="E115" s="11">
        <v>3037090.05</v>
      </c>
    </row>
    <row r="116" spans="1:5" s="34" customFormat="1" ht="27" x14ac:dyDescent="0.25">
      <c r="A116" s="3">
        <v>106</v>
      </c>
      <c r="B116" s="3">
        <v>50</v>
      </c>
      <c r="C116" s="3" t="s">
        <v>3008</v>
      </c>
      <c r="D116" s="3" t="s">
        <v>3009</v>
      </c>
      <c r="E116" s="11">
        <v>833706.51000000013</v>
      </c>
    </row>
    <row r="117" spans="1:5" s="34" customFormat="1" x14ac:dyDescent="0.25">
      <c r="A117" s="3">
        <v>107</v>
      </c>
      <c r="B117" s="3">
        <v>53</v>
      </c>
      <c r="C117" s="3" t="s">
        <v>3010</v>
      </c>
      <c r="D117" s="3" t="s">
        <v>3011</v>
      </c>
      <c r="E117" s="11">
        <v>3357542.4799999995</v>
      </c>
    </row>
    <row r="118" spans="1:5" s="34" customFormat="1" x14ac:dyDescent="0.25">
      <c r="A118" s="3">
        <v>108</v>
      </c>
      <c r="B118" s="3">
        <v>53</v>
      </c>
      <c r="C118" s="3" t="s">
        <v>3012</v>
      </c>
      <c r="D118" s="3" t="s">
        <v>3013</v>
      </c>
      <c r="E118" s="11">
        <v>2350279.7359999996</v>
      </c>
    </row>
    <row r="119" spans="1:5" s="34" customFormat="1" x14ac:dyDescent="0.25">
      <c r="A119" s="3">
        <v>109</v>
      </c>
      <c r="B119" s="3">
        <v>53</v>
      </c>
      <c r="C119" s="3" t="s">
        <v>3014</v>
      </c>
      <c r="D119" s="3" t="s">
        <v>3015</v>
      </c>
      <c r="E119" s="11">
        <v>9401118.9439999983</v>
      </c>
    </row>
    <row r="120" spans="1:5" s="34" customFormat="1" x14ac:dyDescent="0.25">
      <c r="A120" s="3">
        <v>110</v>
      </c>
      <c r="B120" s="3">
        <v>53</v>
      </c>
      <c r="C120" s="3" t="s">
        <v>3016</v>
      </c>
      <c r="D120" s="3" t="s">
        <v>3013</v>
      </c>
      <c r="E120" s="11">
        <v>2350279.7359999996</v>
      </c>
    </row>
    <row r="121" spans="1:5" s="34" customFormat="1" x14ac:dyDescent="0.25">
      <c r="A121" s="3">
        <v>111</v>
      </c>
      <c r="B121" s="3">
        <v>53</v>
      </c>
      <c r="C121" s="3" t="s">
        <v>3017</v>
      </c>
      <c r="D121" s="3" t="s">
        <v>3013</v>
      </c>
      <c r="E121" s="11">
        <v>2350279.7359999996</v>
      </c>
    </row>
    <row r="122" spans="1:5" s="34" customFormat="1" x14ac:dyDescent="0.25">
      <c r="A122" s="3">
        <v>112</v>
      </c>
      <c r="B122" s="3">
        <v>53</v>
      </c>
      <c r="C122" s="3" t="s">
        <v>3018</v>
      </c>
      <c r="D122" s="3" t="s">
        <v>3015</v>
      </c>
      <c r="E122" s="11">
        <v>9401118.9439999983</v>
      </c>
    </row>
    <row r="123" spans="1:5" s="34" customFormat="1" x14ac:dyDescent="0.25">
      <c r="A123" s="3">
        <v>113</v>
      </c>
      <c r="B123" s="3">
        <v>53</v>
      </c>
      <c r="C123" s="3" t="s">
        <v>3019</v>
      </c>
      <c r="D123" s="3" t="s">
        <v>3015</v>
      </c>
      <c r="E123" s="11">
        <v>9401118.9439999983</v>
      </c>
    </row>
    <row r="124" spans="1:5" s="34" customFormat="1" x14ac:dyDescent="0.25">
      <c r="A124" s="3">
        <v>114</v>
      </c>
      <c r="B124" s="3">
        <v>53</v>
      </c>
      <c r="C124" s="3" t="s">
        <v>3020</v>
      </c>
      <c r="D124" s="3" t="s">
        <v>3021</v>
      </c>
      <c r="E124" s="11">
        <v>10072627.439999999</v>
      </c>
    </row>
    <row r="125" spans="1:5" s="34" customFormat="1" x14ac:dyDescent="0.25">
      <c r="A125" s="3">
        <v>115</v>
      </c>
      <c r="B125" s="3">
        <v>53</v>
      </c>
      <c r="C125" s="3" t="s">
        <v>3022</v>
      </c>
      <c r="D125" s="3" t="s">
        <v>3021</v>
      </c>
      <c r="E125" s="11">
        <v>10072627.439999999</v>
      </c>
    </row>
    <row r="126" spans="1:5" s="34" customFormat="1" x14ac:dyDescent="0.25">
      <c r="A126" s="3">
        <v>116</v>
      </c>
      <c r="B126" s="3">
        <v>53</v>
      </c>
      <c r="C126" s="3" t="s">
        <v>3023</v>
      </c>
      <c r="D126" s="3" t="s">
        <v>3011</v>
      </c>
      <c r="E126" s="11">
        <v>3357542.4799999995</v>
      </c>
    </row>
    <row r="127" spans="1:5" s="34" customFormat="1" x14ac:dyDescent="0.25">
      <c r="A127" s="3">
        <v>117</v>
      </c>
      <c r="B127" s="3">
        <v>53</v>
      </c>
      <c r="C127" s="3" t="s">
        <v>3024</v>
      </c>
      <c r="D127" s="3" t="s">
        <v>3025</v>
      </c>
      <c r="E127" s="11">
        <v>1762709.8019999999</v>
      </c>
    </row>
    <row r="128" spans="1:5" s="34" customFormat="1" x14ac:dyDescent="0.25">
      <c r="A128" s="3">
        <v>118</v>
      </c>
      <c r="B128" s="3">
        <v>53</v>
      </c>
      <c r="C128" s="3" t="s">
        <v>3026</v>
      </c>
      <c r="D128" s="3" t="s">
        <v>3027</v>
      </c>
      <c r="E128" s="11">
        <v>1888617.6449999998</v>
      </c>
    </row>
    <row r="129" spans="1:5" s="34" customFormat="1" x14ac:dyDescent="0.25">
      <c r="A129" s="3">
        <v>119</v>
      </c>
      <c r="B129" s="3">
        <v>53</v>
      </c>
      <c r="C129" s="3" t="s">
        <v>3028</v>
      </c>
      <c r="D129" s="3" t="s">
        <v>3029</v>
      </c>
      <c r="E129" s="11">
        <v>7050839.2079999996</v>
      </c>
    </row>
    <row r="130" spans="1:5" s="34" customFormat="1" x14ac:dyDescent="0.25">
      <c r="A130" s="3">
        <v>120</v>
      </c>
      <c r="B130" s="3">
        <v>53</v>
      </c>
      <c r="C130" s="3" t="s">
        <v>3030</v>
      </c>
      <c r="D130" s="3" t="s">
        <v>3025</v>
      </c>
      <c r="E130" s="11">
        <v>1762709.8019999999</v>
      </c>
    </row>
    <row r="131" spans="1:5" s="34" customFormat="1" x14ac:dyDescent="0.25">
      <c r="A131" s="3">
        <v>121</v>
      </c>
      <c r="B131" s="3">
        <v>53</v>
      </c>
      <c r="C131" s="3" t="s">
        <v>3031</v>
      </c>
      <c r="D131" s="3" t="s">
        <v>3027</v>
      </c>
      <c r="E131" s="11">
        <v>1888617.6449999998</v>
      </c>
    </row>
    <row r="132" spans="1:5" s="34" customFormat="1" x14ac:dyDescent="0.25">
      <c r="A132" s="3">
        <v>122</v>
      </c>
      <c r="B132" s="3">
        <v>53</v>
      </c>
      <c r="C132" s="3" t="s">
        <v>3032</v>
      </c>
      <c r="D132" s="3" t="s">
        <v>3029</v>
      </c>
      <c r="E132" s="11">
        <v>7050839.2079999996</v>
      </c>
    </row>
    <row r="133" spans="1:5" s="34" customFormat="1" x14ac:dyDescent="0.25">
      <c r="A133" s="3">
        <v>123</v>
      </c>
      <c r="B133" s="3">
        <v>53</v>
      </c>
      <c r="C133" s="3" t="s">
        <v>3033</v>
      </c>
      <c r="D133" s="3" t="s">
        <v>3034</v>
      </c>
      <c r="E133" s="11">
        <v>7554470.5799999991</v>
      </c>
    </row>
    <row r="134" spans="1:5" s="34" customFormat="1" x14ac:dyDescent="0.25">
      <c r="A134" s="3">
        <v>124</v>
      </c>
      <c r="B134" s="3">
        <v>53</v>
      </c>
      <c r="C134" s="3" t="s">
        <v>3035</v>
      </c>
      <c r="D134" s="3" t="s">
        <v>3034</v>
      </c>
      <c r="E134" s="11">
        <v>7554470.5799999991</v>
      </c>
    </row>
    <row r="135" spans="1:5" s="34" customFormat="1" ht="27" x14ac:dyDescent="0.25">
      <c r="A135" s="3">
        <v>125</v>
      </c>
      <c r="B135" s="3">
        <v>55</v>
      </c>
      <c r="C135" s="3" t="s">
        <v>3036</v>
      </c>
      <c r="D135" s="3" t="s">
        <v>3037</v>
      </c>
      <c r="E135" s="11">
        <v>982716.31825000001</v>
      </c>
    </row>
    <row r="136" spans="1:5" s="34" customFormat="1" ht="27" x14ac:dyDescent="0.25">
      <c r="A136" s="3">
        <v>126</v>
      </c>
      <c r="B136" s="3">
        <v>55</v>
      </c>
      <c r="C136" s="3" t="s">
        <v>3038</v>
      </c>
      <c r="D136" s="3" t="s">
        <v>3039</v>
      </c>
      <c r="E136" s="11">
        <v>1965432.6365</v>
      </c>
    </row>
    <row r="137" spans="1:5" s="34" customFormat="1" ht="27" x14ac:dyDescent="0.25">
      <c r="A137" s="3">
        <v>127</v>
      </c>
      <c r="B137" s="3">
        <v>55</v>
      </c>
      <c r="C137" s="3" t="s">
        <v>3040</v>
      </c>
      <c r="D137" s="3" t="s">
        <v>3041</v>
      </c>
      <c r="E137" s="11">
        <v>196543.26365000001</v>
      </c>
    </row>
    <row r="138" spans="1:5" s="34" customFormat="1" ht="27" x14ac:dyDescent="0.25">
      <c r="A138" s="3">
        <v>128</v>
      </c>
      <c r="B138" s="3">
        <v>55</v>
      </c>
      <c r="C138" s="3" t="s">
        <v>3042</v>
      </c>
      <c r="D138" s="3" t="s">
        <v>3043</v>
      </c>
      <c r="E138" s="11">
        <v>393086.52730000002</v>
      </c>
    </row>
    <row r="139" spans="1:5" s="34" customFormat="1" ht="27" x14ac:dyDescent="0.25">
      <c r="A139" s="3">
        <v>129</v>
      </c>
      <c r="B139" s="3">
        <v>55</v>
      </c>
      <c r="C139" s="3" t="s">
        <v>3044</v>
      </c>
      <c r="D139" s="3" t="s">
        <v>3045</v>
      </c>
      <c r="E139" s="11">
        <v>98271.631825000004</v>
      </c>
    </row>
    <row r="140" spans="1:5" s="34" customFormat="1" ht="27" x14ac:dyDescent="0.25">
      <c r="A140" s="3">
        <v>130</v>
      </c>
      <c r="B140" s="3">
        <v>55</v>
      </c>
      <c r="C140" s="3" t="s">
        <v>3046</v>
      </c>
      <c r="D140" s="3" t="s">
        <v>3047</v>
      </c>
      <c r="E140" s="11">
        <v>196543.26365000001</v>
      </c>
    </row>
    <row r="141" spans="1:5" s="34" customFormat="1" ht="27" x14ac:dyDescent="0.25">
      <c r="A141" s="3">
        <v>131</v>
      </c>
      <c r="B141" s="3">
        <v>55</v>
      </c>
      <c r="C141" s="3" t="s">
        <v>3048</v>
      </c>
      <c r="D141" s="3" t="s">
        <v>3049</v>
      </c>
      <c r="E141" s="11">
        <v>393086.52730000002</v>
      </c>
    </row>
    <row r="142" spans="1:5" s="34" customFormat="1" ht="27" x14ac:dyDescent="0.25">
      <c r="A142" s="3">
        <v>132</v>
      </c>
      <c r="B142" s="3">
        <v>55</v>
      </c>
      <c r="C142" s="3" t="s">
        <v>3050</v>
      </c>
      <c r="D142" s="3" t="s">
        <v>3051</v>
      </c>
      <c r="E142" s="11">
        <v>786173.05460000003</v>
      </c>
    </row>
    <row r="143" spans="1:5" s="34" customFormat="1" ht="27" x14ac:dyDescent="0.25">
      <c r="A143" s="3">
        <v>133</v>
      </c>
      <c r="B143" s="3">
        <v>55</v>
      </c>
      <c r="C143" s="3" t="s">
        <v>3052</v>
      </c>
      <c r="D143" s="3" t="s">
        <v>3053</v>
      </c>
      <c r="E143" s="11">
        <v>491358.15912500001</v>
      </c>
    </row>
    <row r="144" spans="1:5" s="34" customFormat="1" ht="27" x14ac:dyDescent="0.25">
      <c r="A144" s="3">
        <v>134</v>
      </c>
      <c r="B144" s="3">
        <v>55</v>
      </c>
      <c r="C144" s="3" t="s">
        <v>3054</v>
      </c>
      <c r="D144" s="3" t="s">
        <v>3055</v>
      </c>
      <c r="E144" s="11">
        <v>982716.31825000001</v>
      </c>
    </row>
    <row r="145" spans="1:5" s="34" customFormat="1" ht="27" x14ac:dyDescent="0.25">
      <c r="A145" s="3">
        <v>135</v>
      </c>
      <c r="B145" s="3">
        <v>55</v>
      </c>
      <c r="C145" s="3" t="s">
        <v>3056</v>
      </c>
      <c r="D145" s="3" t="s">
        <v>3057</v>
      </c>
      <c r="E145" s="11">
        <v>1965432.6365</v>
      </c>
    </row>
    <row r="146" spans="1:5" s="34" customFormat="1" ht="27" x14ac:dyDescent="0.25">
      <c r="A146" s="3">
        <v>136</v>
      </c>
      <c r="B146" s="3">
        <v>55</v>
      </c>
      <c r="C146" s="3" t="s">
        <v>3058</v>
      </c>
      <c r="D146" s="3" t="s">
        <v>3059</v>
      </c>
      <c r="E146" s="11">
        <v>3930865.273</v>
      </c>
    </row>
    <row r="147" spans="1:5" s="34" customFormat="1" ht="27" x14ac:dyDescent="0.25">
      <c r="A147" s="3">
        <v>137</v>
      </c>
      <c r="B147" s="3">
        <v>60</v>
      </c>
      <c r="C147" s="3" t="s">
        <v>3060</v>
      </c>
      <c r="D147" s="3" t="s">
        <v>3061</v>
      </c>
      <c r="E147" s="11">
        <v>592240.79732999986</v>
      </c>
    </row>
    <row r="148" spans="1:5" s="34" customFormat="1" ht="27" x14ac:dyDescent="0.25">
      <c r="A148" s="3">
        <v>138</v>
      </c>
      <c r="B148" s="3">
        <v>60</v>
      </c>
      <c r="C148" s="3" t="s">
        <v>3062</v>
      </c>
      <c r="D148" s="3" t="s">
        <v>3063</v>
      </c>
      <c r="E148" s="11">
        <v>2368963.1893199994</v>
      </c>
    </row>
    <row r="149" spans="1:5" s="34" customFormat="1" ht="27" x14ac:dyDescent="0.25">
      <c r="A149" s="3">
        <v>139</v>
      </c>
      <c r="B149" s="3">
        <v>60</v>
      </c>
      <c r="C149" s="3" t="s">
        <v>3064</v>
      </c>
      <c r="D149" s="3" t="s">
        <v>3063</v>
      </c>
      <c r="E149" s="11">
        <v>2368963.1893199994</v>
      </c>
    </row>
    <row r="150" spans="1:5" s="34" customFormat="1" ht="27" x14ac:dyDescent="0.25">
      <c r="A150" s="3">
        <v>140</v>
      </c>
      <c r="B150" s="3">
        <v>61</v>
      </c>
      <c r="C150" s="3" t="s">
        <v>3065</v>
      </c>
      <c r="D150" s="3" t="s">
        <v>3066</v>
      </c>
      <c r="E150" s="11">
        <v>1172826.1227499999</v>
      </c>
    </row>
    <row r="151" spans="1:5" s="34" customFormat="1" ht="27" x14ac:dyDescent="0.25">
      <c r="A151" s="3">
        <v>141</v>
      </c>
      <c r="B151" s="3">
        <v>61</v>
      </c>
      <c r="C151" s="3" t="s">
        <v>3067</v>
      </c>
      <c r="D151" s="3" t="s">
        <v>3068</v>
      </c>
      <c r="E151" s="11">
        <v>2345652.2454999997</v>
      </c>
    </row>
    <row r="152" spans="1:5" s="34" customFormat="1" ht="27" x14ac:dyDescent="0.25">
      <c r="A152" s="3">
        <v>142</v>
      </c>
      <c r="B152" s="3">
        <v>61</v>
      </c>
      <c r="C152" s="3" t="s">
        <v>3069</v>
      </c>
      <c r="D152" s="3" t="s">
        <v>3068</v>
      </c>
      <c r="E152" s="11">
        <v>2345652.2454999997</v>
      </c>
    </row>
    <row r="153" spans="1:5" s="34" customFormat="1" x14ac:dyDescent="0.25">
      <c r="A153" s="3">
        <v>143</v>
      </c>
      <c r="B153" s="3">
        <v>62</v>
      </c>
      <c r="C153" s="3" t="s">
        <v>3070</v>
      </c>
      <c r="D153" s="3" t="s">
        <v>3071</v>
      </c>
      <c r="E153" s="11">
        <v>1502467.5454999998</v>
      </c>
    </row>
    <row r="154" spans="1:5" s="34" customFormat="1" x14ac:dyDescent="0.25">
      <c r="A154" s="3">
        <v>144</v>
      </c>
      <c r="B154" s="3">
        <v>62</v>
      </c>
      <c r="C154" s="3" t="s">
        <v>3072</v>
      </c>
      <c r="D154" s="3" t="s">
        <v>3071</v>
      </c>
      <c r="E154" s="11">
        <v>1502467.5454999998</v>
      </c>
    </row>
    <row r="155" spans="1:5" s="34" customFormat="1" x14ac:dyDescent="0.25">
      <c r="A155" s="3">
        <v>145</v>
      </c>
      <c r="B155" s="3">
        <v>62</v>
      </c>
      <c r="C155" s="3" t="s">
        <v>3073</v>
      </c>
      <c r="D155" s="3" t="s">
        <v>3071</v>
      </c>
      <c r="E155" s="11">
        <v>1502467.5454999998</v>
      </c>
    </row>
    <row r="156" spans="1:5" s="34" customFormat="1" ht="27" x14ac:dyDescent="0.25">
      <c r="A156" s="3">
        <v>146</v>
      </c>
      <c r="B156" s="3">
        <v>62</v>
      </c>
      <c r="C156" s="3" t="s">
        <v>3074</v>
      </c>
      <c r="D156" s="3" t="s">
        <v>3075</v>
      </c>
      <c r="E156" s="11">
        <v>375616.88637499994</v>
      </c>
    </row>
    <row r="157" spans="1:5" s="34" customFormat="1" ht="27" x14ac:dyDescent="0.25">
      <c r="A157" s="3">
        <v>147</v>
      </c>
      <c r="B157" s="3">
        <v>62</v>
      </c>
      <c r="C157" s="3" t="s">
        <v>3076</v>
      </c>
      <c r="D157" s="3" t="s">
        <v>3077</v>
      </c>
      <c r="E157" s="11">
        <v>1502467.5454999998</v>
      </c>
    </row>
    <row r="158" spans="1:5" s="34" customFormat="1" ht="27" x14ac:dyDescent="0.25">
      <c r="A158" s="3">
        <v>148</v>
      </c>
      <c r="B158" s="3">
        <v>62</v>
      </c>
      <c r="C158" s="3" t="s">
        <v>3078</v>
      </c>
      <c r="D158" s="3" t="s">
        <v>3077</v>
      </c>
      <c r="E158" s="11">
        <v>1502467.5454999998</v>
      </c>
    </row>
    <row r="159" spans="1:5" s="34" customFormat="1" ht="27" x14ac:dyDescent="0.25">
      <c r="A159" s="3">
        <v>149</v>
      </c>
      <c r="B159" s="3">
        <v>62</v>
      </c>
      <c r="C159" s="3" t="s">
        <v>3079</v>
      </c>
      <c r="D159" s="3" t="s">
        <v>3077</v>
      </c>
      <c r="E159" s="11">
        <v>1502467.5454999998</v>
      </c>
    </row>
    <row r="160" spans="1:5" s="34" customFormat="1" ht="27" x14ac:dyDescent="0.25">
      <c r="A160" s="3">
        <v>150</v>
      </c>
      <c r="B160" s="3">
        <v>62</v>
      </c>
      <c r="C160" s="3" t="s">
        <v>3080</v>
      </c>
      <c r="D160" s="3" t="s">
        <v>3077</v>
      </c>
      <c r="E160" s="11">
        <v>1502467.5454999998</v>
      </c>
    </row>
    <row r="161" spans="1:5" s="34" customFormat="1" ht="27" x14ac:dyDescent="0.25">
      <c r="A161" s="3">
        <v>151</v>
      </c>
      <c r="B161" s="3">
        <v>62</v>
      </c>
      <c r="C161" s="3" t="s">
        <v>3081</v>
      </c>
      <c r="D161" s="3" t="s">
        <v>3077</v>
      </c>
      <c r="E161" s="11">
        <v>1502467.5454999998</v>
      </c>
    </row>
    <row r="162" spans="1:5" s="34" customFormat="1" ht="27" x14ac:dyDescent="0.25">
      <c r="A162" s="3">
        <v>152</v>
      </c>
      <c r="B162" s="3">
        <v>62</v>
      </c>
      <c r="C162" s="3" t="s">
        <v>3082</v>
      </c>
      <c r="D162" s="3" t="s">
        <v>3077</v>
      </c>
      <c r="E162" s="11">
        <v>1502467.5454999998</v>
      </c>
    </row>
    <row r="163" spans="1:5" s="34" customFormat="1" ht="27" x14ac:dyDescent="0.25">
      <c r="A163" s="3">
        <v>153</v>
      </c>
      <c r="B163" s="3">
        <v>62</v>
      </c>
      <c r="C163" s="3" t="s">
        <v>3083</v>
      </c>
      <c r="D163" s="3" t="s">
        <v>3077</v>
      </c>
      <c r="E163" s="11">
        <v>1502467.5454999998</v>
      </c>
    </row>
    <row r="164" spans="1:5" s="34" customFormat="1" ht="27" x14ac:dyDescent="0.25">
      <c r="A164" s="3">
        <v>154</v>
      </c>
      <c r="B164" s="3">
        <v>62</v>
      </c>
      <c r="C164" s="3" t="s">
        <v>3084</v>
      </c>
      <c r="D164" s="3" t="s">
        <v>3075</v>
      </c>
      <c r="E164" s="11">
        <v>375616.88637499994</v>
      </c>
    </row>
    <row r="165" spans="1:5" s="34" customFormat="1" ht="27" x14ac:dyDescent="0.25">
      <c r="A165" s="3">
        <v>155</v>
      </c>
      <c r="B165" s="3">
        <v>62</v>
      </c>
      <c r="C165" s="3" t="s">
        <v>3085</v>
      </c>
      <c r="D165" s="3" t="s">
        <v>3086</v>
      </c>
      <c r="E165" s="11">
        <v>3004935.0909999995</v>
      </c>
    </row>
    <row r="166" spans="1:5" s="34" customFormat="1" ht="27" x14ac:dyDescent="0.25">
      <c r="A166" s="3">
        <v>156</v>
      </c>
      <c r="B166" s="3">
        <v>62</v>
      </c>
      <c r="C166" s="3" t="s">
        <v>3087</v>
      </c>
      <c r="D166" s="3" t="s">
        <v>3088</v>
      </c>
      <c r="E166" s="11">
        <v>4507402.6365</v>
      </c>
    </row>
    <row r="167" spans="1:5" s="34" customFormat="1" ht="27" x14ac:dyDescent="0.25">
      <c r="A167" s="3">
        <v>157</v>
      </c>
      <c r="B167" s="3">
        <v>62</v>
      </c>
      <c r="C167" s="3" t="s">
        <v>3089</v>
      </c>
      <c r="D167" s="3" t="s">
        <v>3090</v>
      </c>
      <c r="E167" s="11">
        <v>9014805.273</v>
      </c>
    </row>
    <row r="168" spans="1:5" s="34" customFormat="1" ht="27" x14ac:dyDescent="0.25">
      <c r="A168" s="3">
        <v>158</v>
      </c>
      <c r="B168" s="3">
        <v>62</v>
      </c>
      <c r="C168" s="3" t="s">
        <v>3091</v>
      </c>
      <c r="D168" s="3" t="s">
        <v>3092</v>
      </c>
      <c r="E168" s="11">
        <v>751233.77274999989</v>
      </c>
    </row>
    <row r="169" spans="1:5" s="34" customFormat="1" ht="27" x14ac:dyDescent="0.25">
      <c r="A169" s="3">
        <v>159</v>
      </c>
      <c r="B169" s="3">
        <v>62</v>
      </c>
      <c r="C169" s="3" t="s">
        <v>3093</v>
      </c>
      <c r="D169" s="3" t="s">
        <v>3094</v>
      </c>
      <c r="E169" s="11">
        <v>1502467.5454999998</v>
      </c>
    </row>
    <row r="170" spans="1:5" s="34" customFormat="1" ht="27" x14ac:dyDescent="0.25">
      <c r="A170" s="3">
        <v>160</v>
      </c>
      <c r="B170" s="3">
        <v>62</v>
      </c>
      <c r="C170" s="3" t="s">
        <v>3095</v>
      </c>
      <c r="D170" s="3" t="s">
        <v>3088</v>
      </c>
      <c r="E170" s="11">
        <v>4507402.6365</v>
      </c>
    </row>
    <row r="171" spans="1:5" s="34" customFormat="1" ht="27" x14ac:dyDescent="0.25">
      <c r="A171" s="3">
        <v>161</v>
      </c>
      <c r="B171" s="3">
        <v>62</v>
      </c>
      <c r="C171" s="3" t="s">
        <v>3096</v>
      </c>
      <c r="D171" s="3" t="s">
        <v>3094</v>
      </c>
      <c r="E171" s="11">
        <v>1502467.5454999998</v>
      </c>
    </row>
    <row r="172" spans="1:5" s="34" customFormat="1" ht="27" x14ac:dyDescent="0.25">
      <c r="A172" s="3">
        <v>162</v>
      </c>
      <c r="B172" s="3">
        <v>62</v>
      </c>
      <c r="C172" s="3" t="s">
        <v>3097</v>
      </c>
      <c r="D172" s="3" t="s">
        <v>3098</v>
      </c>
      <c r="E172" s="11">
        <v>1502467.5454999998</v>
      </c>
    </row>
    <row r="173" spans="1:5" s="34" customFormat="1" ht="27" x14ac:dyDescent="0.25">
      <c r="A173" s="3">
        <v>163</v>
      </c>
      <c r="B173" s="3">
        <v>62</v>
      </c>
      <c r="C173" s="3" t="s">
        <v>3099</v>
      </c>
      <c r="D173" s="3" t="s">
        <v>3100</v>
      </c>
      <c r="E173" s="11">
        <v>3004935.0909999995</v>
      </c>
    </row>
    <row r="174" spans="1:5" s="34" customFormat="1" ht="27" x14ac:dyDescent="0.25">
      <c r="A174" s="3">
        <v>164</v>
      </c>
      <c r="B174" s="3">
        <v>62</v>
      </c>
      <c r="C174" s="3" t="s">
        <v>3101</v>
      </c>
      <c r="D174" s="3" t="s">
        <v>3102</v>
      </c>
      <c r="E174" s="11">
        <v>6009870.1819999991</v>
      </c>
    </row>
    <row r="175" spans="1:5" s="34" customFormat="1" ht="27" x14ac:dyDescent="0.25">
      <c r="A175" s="3">
        <v>165</v>
      </c>
      <c r="B175" s="3">
        <v>62</v>
      </c>
      <c r="C175" s="3" t="s">
        <v>3103</v>
      </c>
      <c r="D175" s="3" t="s">
        <v>3104</v>
      </c>
      <c r="E175" s="11">
        <v>9014805.273</v>
      </c>
    </row>
    <row r="176" spans="1:5" s="34" customFormat="1" ht="27" x14ac:dyDescent="0.25">
      <c r="A176" s="3">
        <v>166</v>
      </c>
      <c r="B176" s="3">
        <v>62</v>
      </c>
      <c r="C176" s="3" t="s">
        <v>3105</v>
      </c>
      <c r="D176" s="3" t="s">
        <v>3106</v>
      </c>
      <c r="E176" s="11">
        <v>18029610.546</v>
      </c>
    </row>
    <row r="177" spans="1:5" s="34" customFormat="1" ht="27" x14ac:dyDescent="0.25">
      <c r="A177" s="3">
        <v>167</v>
      </c>
      <c r="B177" s="3">
        <v>62</v>
      </c>
      <c r="C177" s="3" t="s">
        <v>3107</v>
      </c>
      <c r="D177" s="3" t="s">
        <v>3100</v>
      </c>
      <c r="E177" s="11">
        <v>3004935.0909999995</v>
      </c>
    </row>
    <row r="178" spans="1:5" s="34" customFormat="1" ht="27" x14ac:dyDescent="0.25">
      <c r="A178" s="3">
        <v>168</v>
      </c>
      <c r="B178" s="3">
        <v>62</v>
      </c>
      <c r="C178" s="3" t="s">
        <v>3108</v>
      </c>
      <c r="D178" s="3" t="s">
        <v>3104</v>
      </c>
      <c r="E178" s="11">
        <v>9014805.273</v>
      </c>
    </row>
    <row r="179" spans="1:5" s="34" customFormat="1" ht="27" x14ac:dyDescent="0.25">
      <c r="A179" s="3">
        <v>169</v>
      </c>
      <c r="B179" s="3">
        <v>62</v>
      </c>
      <c r="C179" s="3" t="s">
        <v>3109</v>
      </c>
      <c r="D179" s="3" t="s">
        <v>3100</v>
      </c>
      <c r="E179" s="11">
        <v>3004935.0909999995</v>
      </c>
    </row>
    <row r="180" spans="1:5" s="34" customFormat="1" ht="27" x14ac:dyDescent="0.25">
      <c r="A180" s="3">
        <v>170</v>
      </c>
      <c r="B180" s="3">
        <v>62</v>
      </c>
      <c r="C180" s="3" t="s">
        <v>3110</v>
      </c>
      <c r="D180" s="3" t="s">
        <v>3100</v>
      </c>
      <c r="E180" s="11">
        <v>3004935.0909999995</v>
      </c>
    </row>
    <row r="181" spans="1:5" s="34" customFormat="1" ht="27" x14ac:dyDescent="0.25">
      <c r="A181" s="3">
        <v>171</v>
      </c>
      <c r="B181" s="3">
        <v>62</v>
      </c>
      <c r="C181" s="3" t="s">
        <v>3111</v>
      </c>
      <c r="D181" s="3" t="s">
        <v>3100</v>
      </c>
      <c r="E181" s="11">
        <v>3004935.0909999995</v>
      </c>
    </row>
    <row r="182" spans="1:5" s="34" customFormat="1" ht="27" x14ac:dyDescent="0.25">
      <c r="A182" s="3">
        <v>172</v>
      </c>
      <c r="B182" s="3">
        <v>67</v>
      </c>
      <c r="C182" s="3" t="s">
        <v>3112</v>
      </c>
      <c r="D182" s="3" t="s">
        <v>3113</v>
      </c>
      <c r="E182" s="11">
        <v>3384991.4239679999</v>
      </c>
    </row>
    <row r="183" spans="1:5" s="34" customFormat="1" ht="27" x14ac:dyDescent="0.25">
      <c r="A183" s="3">
        <v>173</v>
      </c>
      <c r="B183" s="3">
        <v>69</v>
      </c>
      <c r="C183" s="3" t="s">
        <v>3114</v>
      </c>
      <c r="D183" s="3" t="s">
        <v>3115</v>
      </c>
      <c r="E183" s="11">
        <v>3151289.3714999994</v>
      </c>
    </row>
    <row r="184" spans="1:5" s="34" customFormat="1" ht="27" x14ac:dyDescent="0.25">
      <c r="A184" s="3">
        <v>174</v>
      </c>
      <c r="B184" s="3">
        <v>69</v>
      </c>
      <c r="C184" s="3" t="s">
        <v>3116</v>
      </c>
      <c r="D184" s="3" t="s">
        <v>3115</v>
      </c>
      <c r="E184" s="11">
        <v>3151289.3714999994</v>
      </c>
    </row>
    <row r="185" spans="1:5" s="34" customFormat="1" x14ac:dyDescent="0.25">
      <c r="A185" s="3">
        <v>175</v>
      </c>
      <c r="B185" s="3">
        <v>74</v>
      </c>
      <c r="C185" s="3" t="s">
        <v>3117</v>
      </c>
      <c r="D185" s="3" t="s">
        <v>3118</v>
      </c>
      <c r="E185" s="11">
        <v>330292.01519999997</v>
      </c>
    </row>
    <row r="186" spans="1:5" s="34" customFormat="1" x14ac:dyDescent="0.25">
      <c r="A186" s="3">
        <v>176</v>
      </c>
      <c r="B186" s="3">
        <v>74</v>
      </c>
      <c r="C186" s="3" t="s">
        <v>3119</v>
      </c>
      <c r="D186" s="3" t="s">
        <v>3118</v>
      </c>
      <c r="E186" s="11">
        <v>330292.01519999997</v>
      </c>
    </row>
    <row r="187" spans="1:5" s="34" customFormat="1" x14ac:dyDescent="0.25">
      <c r="A187" s="3">
        <v>177</v>
      </c>
      <c r="B187" s="3">
        <v>74</v>
      </c>
      <c r="C187" s="3" t="s">
        <v>3120</v>
      </c>
      <c r="D187" s="3" t="s">
        <v>3121</v>
      </c>
      <c r="E187" s="11">
        <v>58980.71699999999</v>
      </c>
    </row>
    <row r="188" spans="1:5" s="34" customFormat="1" x14ac:dyDescent="0.25">
      <c r="A188" s="3">
        <v>178</v>
      </c>
      <c r="B188" s="3">
        <v>74</v>
      </c>
      <c r="C188" s="3" t="s">
        <v>3122</v>
      </c>
      <c r="D188" s="3" t="s">
        <v>3123</v>
      </c>
      <c r="E188" s="11">
        <v>247719.01139999996</v>
      </c>
    </row>
    <row r="189" spans="1:5" s="34" customFormat="1" x14ac:dyDescent="0.25">
      <c r="A189" s="3">
        <v>179</v>
      </c>
      <c r="B189" s="3">
        <v>74</v>
      </c>
      <c r="C189" s="3" t="s">
        <v>3124</v>
      </c>
      <c r="D189" s="3" t="s">
        <v>3125</v>
      </c>
      <c r="E189" s="11">
        <v>330292.01519999997</v>
      </c>
    </row>
    <row r="190" spans="1:5" s="34" customFormat="1" x14ac:dyDescent="0.25">
      <c r="A190" s="3">
        <v>180</v>
      </c>
      <c r="B190" s="3">
        <v>74</v>
      </c>
      <c r="C190" s="3" t="s">
        <v>3126</v>
      </c>
      <c r="D190" s="3" t="s">
        <v>3127</v>
      </c>
      <c r="E190" s="11">
        <v>117961.43399999998</v>
      </c>
    </row>
    <row r="191" spans="1:5" s="34" customFormat="1" x14ac:dyDescent="0.25">
      <c r="A191" s="3">
        <v>181</v>
      </c>
      <c r="B191" s="3">
        <v>74</v>
      </c>
      <c r="C191" s="3" t="s">
        <v>3128</v>
      </c>
      <c r="D191" s="3" t="s">
        <v>3129</v>
      </c>
      <c r="E191" s="11">
        <v>235922.86799999996</v>
      </c>
    </row>
    <row r="192" spans="1:5" s="34" customFormat="1" x14ac:dyDescent="0.25">
      <c r="A192" s="3">
        <v>182</v>
      </c>
      <c r="B192" s="3">
        <v>74</v>
      </c>
      <c r="C192" s="3" t="s">
        <v>3130</v>
      </c>
      <c r="D192" s="3" t="s">
        <v>3131</v>
      </c>
      <c r="E192" s="11">
        <v>353884.30199999997</v>
      </c>
    </row>
    <row r="193" spans="1:5" s="34" customFormat="1" x14ac:dyDescent="0.25">
      <c r="A193" s="3">
        <v>183</v>
      </c>
      <c r="B193" s="3">
        <v>74</v>
      </c>
      <c r="C193" s="3" t="s">
        <v>3132</v>
      </c>
      <c r="D193" s="3" t="s">
        <v>3133</v>
      </c>
      <c r="E193" s="11">
        <v>471845.73599999992</v>
      </c>
    </row>
    <row r="194" spans="1:5" s="34" customFormat="1" x14ac:dyDescent="0.25">
      <c r="A194" s="3">
        <v>184</v>
      </c>
      <c r="B194" s="3">
        <v>74</v>
      </c>
      <c r="C194" s="3" t="s">
        <v>3134</v>
      </c>
      <c r="D194" s="3" t="s">
        <v>3135</v>
      </c>
      <c r="E194" s="11">
        <v>589807.16999999993</v>
      </c>
    </row>
    <row r="195" spans="1:5" s="34" customFormat="1" x14ac:dyDescent="0.25">
      <c r="A195" s="3">
        <v>185</v>
      </c>
      <c r="B195" s="3">
        <v>74</v>
      </c>
      <c r="C195" s="3" t="s">
        <v>3136</v>
      </c>
      <c r="D195" s="3" t="s">
        <v>3137</v>
      </c>
      <c r="E195" s="11">
        <v>165146.00759999998</v>
      </c>
    </row>
    <row r="196" spans="1:5" s="34" customFormat="1" x14ac:dyDescent="0.25">
      <c r="A196" s="3">
        <v>186</v>
      </c>
      <c r="B196" s="3">
        <v>74</v>
      </c>
      <c r="C196" s="3" t="s">
        <v>3138</v>
      </c>
      <c r="D196" s="3" t="s">
        <v>3139</v>
      </c>
      <c r="E196" s="11">
        <v>495438.02279999992</v>
      </c>
    </row>
    <row r="197" spans="1:5" s="34" customFormat="1" x14ac:dyDescent="0.25">
      <c r="A197" s="3">
        <v>187</v>
      </c>
      <c r="B197" s="3">
        <v>74</v>
      </c>
      <c r="C197" s="3" t="s">
        <v>3140</v>
      </c>
      <c r="D197" s="3" t="s">
        <v>3127</v>
      </c>
      <c r="E197" s="11">
        <v>117961.43399999998</v>
      </c>
    </row>
    <row r="198" spans="1:5" s="34" customFormat="1" x14ac:dyDescent="0.25">
      <c r="A198" s="3">
        <v>188</v>
      </c>
      <c r="B198" s="3">
        <v>74</v>
      </c>
      <c r="C198" s="3" t="s">
        <v>3141</v>
      </c>
      <c r="D198" s="3" t="s">
        <v>3142</v>
      </c>
      <c r="E198" s="11">
        <v>660584.03039999993</v>
      </c>
    </row>
    <row r="199" spans="1:5" s="34" customFormat="1" x14ac:dyDescent="0.25">
      <c r="A199" s="3">
        <v>189</v>
      </c>
      <c r="B199" s="3">
        <v>74</v>
      </c>
      <c r="C199" s="3" t="s">
        <v>3143</v>
      </c>
      <c r="D199" s="3" t="s">
        <v>3144</v>
      </c>
      <c r="E199" s="11">
        <v>825730.03799999983</v>
      </c>
    </row>
    <row r="200" spans="1:5" s="34" customFormat="1" x14ac:dyDescent="0.25">
      <c r="A200" s="3">
        <v>190</v>
      </c>
      <c r="B200" s="3">
        <v>74</v>
      </c>
      <c r="C200" s="3" t="s">
        <v>3145</v>
      </c>
      <c r="D200" s="3" t="s">
        <v>3146</v>
      </c>
      <c r="E200" s="11">
        <v>82573.003799999991</v>
      </c>
    </row>
    <row r="201" spans="1:5" s="34" customFormat="1" x14ac:dyDescent="0.25">
      <c r="A201" s="3">
        <v>191</v>
      </c>
      <c r="B201" s="3">
        <v>74</v>
      </c>
      <c r="C201" s="3" t="s">
        <v>3147</v>
      </c>
      <c r="D201" s="3" t="s">
        <v>3127</v>
      </c>
      <c r="E201" s="11">
        <v>117961.43399999998</v>
      </c>
    </row>
    <row r="202" spans="1:5" s="34" customFormat="1" x14ac:dyDescent="0.25">
      <c r="A202" s="3">
        <v>192</v>
      </c>
      <c r="B202" s="3">
        <v>74</v>
      </c>
      <c r="C202" s="3" t="s">
        <v>3148</v>
      </c>
      <c r="D202" s="3" t="s">
        <v>3137</v>
      </c>
      <c r="E202" s="11">
        <v>165146.00759999998</v>
      </c>
    </row>
    <row r="203" spans="1:5" s="34" customFormat="1" x14ac:dyDescent="0.25">
      <c r="A203" s="3">
        <v>193</v>
      </c>
      <c r="B203" s="3">
        <v>74</v>
      </c>
      <c r="C203" s="3" t="s">
        <v>3149</v>
      </c>
      <c r="D203" s="3" t="s">
        <v>3129</v>
      </c>
      <c r="E203" s="11">
        <v>235922.86799999996</v>
      </c>
    </row>
    <row r="204" spans="1:5" s="34" customFormat="1" x14ac:dyDescent="0.25">
      <c r="A204" s="3">
        <v>194</v>
      </c>
      <c r="B204" s="3">
        <v>74</v>
      </c>
      <c r="C204" s="3" t="s">
        <v>3150</v>
      </c>
      <c r="D204" s="3" t="s">
        <v>3131</v>
      </c>
      <c r="E204" s="11">
        <v>353884.30199999997</v>
      </c>
    </row>
    <row r="205" spans="1:5" s="34" customFormat="1" x14ac:dyDescent="0.25">
      <c r="A205" s="3">
        <v>195</v>
      </c>
      <c r="B205" s="3">
        <v>74</v>
      </c>
      <c r="C205" s="3" t="s">
        <v>3151</v>
      </c>
      <c r="D205" s="3" t="s">
        <v>3139</v>
      </c>
      <c r="E205" s="11">
        <v>495438.02279999992</v>
      </c>
    </row>
    <row r="206" spans="1:5" s="34" customFormat="1" x14ac:dyDescent="0.25">
      <c r="A206" s="3">
        <v>196</v>
      </c>
      <c r="B206" s="3">
        <v>74</v>
      </c>
      <c r="C206" s="3" t="s">
        <v>3152</v>
      </c>
      <c r="D206" s="3" t="s">
        <v>3153</v>
      </c>
      <c r="E206" s="11">
        <v>754953.17759999994</v>
      </c>
    </row>
    <row r="207" spans="1:5" s="34" customFormat="1" x14ac:dyDescent="0.25">
      <c r="A207" s="3">
        <v>197</v>
      </c>
      <c r="B207" s="3">
        <v>74</v>
      </c>
      <c r="C207" s="3" t="s">
        <v>3154</v>
      </c>
      <c r="D207" s="3" t="s">
        <v>3137</v>
      </c>
      <c r="E207" s="11">
        <v>165146.00759999998</v>
      </c>
    </row>
    <row r="208" spans="1:5" s="34" customFormat="1" x14ac:dyDescent="0.25">
      <c r="A208" s="3">
        <v>198</v>
      </c>
      <c r="B208" s="3">
        <v>74</v>
      </c>
      <c r="C208" s="3" t="s">
        <v>3155</v>
      </c>
      <c r="D208" s="3" t="s">
        <v>3146</v>
      </c>
      <c r="E208" s="11">
        <v>82573.003799999991</v>
      </c>
    </row>
    <row r="209" spans="1:5" s="34" customFormat="1" x14ac:dyDescent="0.25">
      <c r="A209" s="3">
        <v>199</v>
      </c>
      <c r="B209" s="3">
        <v>74</v>
      </c>
      <c r="C209" s="3" t="s">
        <v>3156</v>
      </c>
      <c r="D209" s="3" t="s">
        <v>3121</v>
      </c>
      <c r="E209" s="11">
        <v>58980.71699999999</v>
      </c>
    </row>
    <row r="210" spans="1:5" s="34" customFormat="1" x14ac:dyDescent="0.25">
      <c r="A210" s="3">
        <v>200</v>
      </c>
      <c r="B210" s="3">
        <v>74</v>
      </c>
      <c r="C210" s="3" t="s">
        <v>3157</v>
      </c>
      <c r="D210" s="3" t="s">
        <v>3127</v>
      </c>
      <c r="E210" s="11">
        <v>117961.43399999998</v>
      </c>
    </row>
    <row r="211" spans="1:5" s="34" customFormat="1" x14ac:dyDescent="0.25">
      <c r="A211" s="3">
        <v>201</v>
      </c>
      <c r="B211" s="3">
        <v>74</v>
      </c>
      <c r="C211" s="3" t="s">
        <v>3158</v>
      </c>
      <c r="D211" s="3" t="s">
        <v>3159</v>
      </c>
      <c r="E211" s="11">
        <v>176942.15099999998</v>
      </c>
    </row>
    <row r="212" spans="1:5" s="34" customFormat="1" x14ac:dyDescent="0.25">
      <c r="A212" s="3">
        <v>202</v>
      </c>
      <c r="B212" s="3">
        <v>74</v>
      </c>
      <c r="C212" s="3" t="s">
        <v>3160</v>
      </c>
      <c r="D212" s="3" t="s">
        <v>3146</v>
      </c>
      <c r="E212" s="11">
        <v>82573.003799999991</v>
      </c>
    </row>
    <row r="213" spans="1:5" s="34" customFormat="1" x14ac:dyDescent="0.25">
      <c r="A213" s="3">
        <v>203</v>
      </c>
      <c r="B213" s="3">
        <v>74</v>
      </c>
      <c r="C213" s="3" t="s">
        <v>3161</v>
      </c>
      <c r="D213" s="3" t="s">
        <v>3137</v>
      </c>
      <c r="E213" s="11">
        <v>165146.00759999998</v>
      </c>
    </row>
    <row r="214" spans="1:5" s="34" customFormat="1" x14ac:dyDescent="0.25">
      <c r="A214" s="3">
        <v>204</v>
      </c>
      <c r="B214" s="3">
        <v>74</v>
      </c>
      <c r="C214" s="3" t="s">
        <v>3162</v>
      </c>
      <c r="D214" s="3" t="s">
        <v>3163</v>
      </c>
      <c r="E214" s="11">
        <v>110097.33839999998</v>
      </c>
    </row>
    <row r="215" spans="1:5" s="34" customFormat="1" x14ac:dyDescent="0.25">
      <c r="A215" s="3">
        <v>205</v>
      </c>
      <c r="B215" s="3">
        <v>74</v>
      </c>
      <c r="C215" s="3" t="s">
        <v>3164</v>
      </c>
      <c r="D215" s="3" t="s">
        <v>3163</v>
      </c>
      <c r="E215" s="11">
        <v>110097.33839999998</v>
      </c>
    </row>
    <row r="216" spans="1:5" s="34" customFormat="1" x14ac:dyDescent="0.25">
      <c r="A216" s="3">
        <v>206</v>
      </c>
      <c r="B216" s="3">
        <v>74</v>
      </c>
      <c r="C216" s="3" t="s">
        <v>3165</v>
      </c>
      <c r="D216" s="3" t="s">
        <v>3166</v>
      </c>
      <c r="E216" s="11">
        <v>39320.477999999996</v>
      </c>
    </row>
    <row r="217" spans="1:5" s="34" customFormat="1" x14ac:dyDescent="0.25">
      <c r="A217" s="3">
        <v>207</v>
      </c>
      <c r="B217" s="3">
        <v>74</v>
      </c>
      <c r="C217" s="3" t="s">
        <v>3167</v>
      </c>
      <c r="D217" s="3" t="s">
        <v>3168</v>
      </c>
      <c r="E217" s="11">
        <v>55048.669199999989</v>
      </c>
    </row>
    <row r="218" spans="1:5" s="34" customFormat="1" x14ac:dyDescent="0.25">
      <c r="A218" s="3">
        <v>208</v>
      </c>
      <c r="B218" s="3">
        <v>74</v>
      </c>
      <c r="C218" s="3" t="s">
        <v>3169</v>
      </c>
      <c r="D218" s="3" t="s">
        <v>3170</v>
      </c>
      <c r="E218" s="11">
        <v>117961.43399999998</v>
      </c>
    </row>
    <row r="219" spans="1:5" s="34" customFormat="1" x14ac:dyDescent="0.25">
      <c r="A219" s="3">
        <v>209</v>
      </c>
      <c r="B219" s="3">
        <v>74</v>
      </c>
      <c r="C219" s="3" t="s">
        <v>3171</v>
      </c>
      <c r="D219" s="3" t="s">
        <v>3172</v>
      </c>
      <c r="E219" s="11">
        <v>27524.334599999995</v>
      </c>
    </row>
    <row r="220" spans="1:5" s="34" customFormat="1" ht="27" x14ac:dyDescent="0.25">
      <c r="A220" s="3">
        <v>210</v>
      </c>
      <c r="B220" s="3">
        <v>76</v>
      </c>
      <c r="C220" s="3" t="s">
        <v>3173</v>
      </c>
      <c r="D220" s="3" t="s">
        <v>3174</v>
      </c>
      <c r="E220" s="11">
        <v>872234.99840000004</v>
      </c>
    </row>
    <row r="221" spans="1:5" s="34" customFormat="1" ht="27" x14ac:dyDescent="0.25">
      <c r="A221" s="3">
        <v>211</v>
      </c>
      <c r="B221" s="3">
        <v>76</v>
      </c>
      <c r="C221" s="3" t="s">
        <v>3175</v>
      </c>
      <c r="D221" s="3" t="s">
        <v>3176</v>
      </c>
      <c r="E221" s="11">
        <v>1221128.9977600002</v>
      </c>
    </row>
    <row r="222" spans="1:5" s="34" customFormat="1" x14ac:dyDescent="0.25">
      <c r="A222" s="3">
        <v>212</v>
      </c>
      <c r="B222" s="3">
        <v>77</v>
      </c>
      <c r="C222" s="3" t="s">
        <v>3177</v>
      </c>
      <c r="D222" s="3" t="s">
        <v>3178</v>
      </c>
      <c r="E222" s="11">
        <v>425760.78499999992</v>
      </c>
    </row>
    <row r="223" spans="1:5" s="34" customFormat="1" ht="27" x14ac:dyDescent="0.25">
      <c r="A223" s="3">
        <v>213</v>
      </c>
      <c r="B223" s="3">
        <v>77</v>
      </c>
      <c r="C223" s="3" t="s">
        <v>3179</v>
      </c>
      <c r="D223" s="3" t="s">
        <v>3180</v>
      </c>
      <c r="E223" s="11">
        <v>106440.19624999998</v>
      </c>
    </row>
    <row r="224" spans="1:5" s="34" customFormat="1" x14ac:dyDescent="0.25">
      <c r="A224" s="3">
        <v>214</v>
      </c>
      <c r="B224" s="3">
        <v>77</v>
      </c>
      <c r="C224" s="3" t="s">
        <v>3181</v>
      </c>
      <c r="D224" s="3" t="s">
        <v>3182</v>
      </c>
      <c r="E224" s="11">
        <v>212880.39249999996</v>
      </c>
    </row>
    <row r="225" spans="1:5" s="34" customFormat="1" ht="27" x14ac:dyDescent="0.25">
      <c r="A225" s="3">
        <v>215</v>
      </c>
      <c r="B225" s="3">
        <v>78</v>
      </c>
      <c r="C225" s="3" t="s">
        <v>3183</v>
      </c>
      <c r="D225" s="3" t="s">
        <v>3184</v>
      </c>
      <c r="E225" s="11">
        <v>24417.00375</v>
      </c>
    </row>
    <row r="226" spans="1:5" s="34" customFormat="1" ht="27" x14ac:dyDescent="0.25">
      <c r="A226" s="3">
        <v>216</v>
      </c>
      <c r="B226" s="3">
        <v>78</v>
      </c>
      <c r="C226" s="3" t="s">
        <v>3185</v>
      </c>
      <c r="D226" s="3" t="s">
        <v>3186</v>
      </c>
      <c r="E226" s="11">
        <v>73251.011249999996</v>
      </c>
    </row>
    <row r="227" spans="1:5" s="34" customFormat="1" ht="27" x14ac:dyDescent="0.25">
      <c r="A227" s="3">
        <v>217</v>
      </c>
      <c r="B227" s="3">
        <v>78</v>
      </c>
      <c r="C227" s="3" t="s">
        <v>3187</v>
      </c>
      <c r="D227" s="3" t="s">
        <v>3188</v>
      </c>
      <c r="E227" s="11">
        <v>35811.605499999998</v>
      </c>
    </row>
    <row r="228" spans="1:5" s="34" customFormat="1" x14ac:dyDescent="0.25">
      <c r="A228" s="3">
        <v>218</v>
      </c>
      <c r="B228" s="3">
        <v>80</v>
      </c>
      <c r="C228" s="3" t="s">
        <v>3189</v>
      </c>
      <c r="D228" s="3" t="s">
        <v>3190</v>
      </c>
      <c r="E228" s="11">
        <v>525001.19699999981</v>
      </c>
    </row>
    <row r="229" spans="1:5" s="34" customFormat="1" x14ac:dyDescent="0.25">
      <c r="A229" s="3">
        <v>219</v>
      </c>
      <c r="B229" s="3">
        <v>80</v>
      </c>
      <c r="C229" s="3" t="s">
        <v>3191</v>
      </c>
      <c r="D229" s="3" t="s">
        <v>3190</v>
      </c>
      <c r="E229" s="11">
        <v>525001.19699999981</v>
      </c>
    </row>
    <row r="230" spans="1:5" s="34" customFormat="1" x14ac:dyDescent="0.25">
      <c r="A230" s="3">
        <v>220</v>
      </c>
      <c r="B230" s="3">
        <v>80</v>
      </c>
      <c r="C230" s="3" t="s">
        <v>3192</v>
      </c>
      <c r="D230" s="3" t="s">
        <v>3193</v>
      </c>
      <c r="E230" s="11">
        <v>1050002.3939999996</v>
      </c>
    </row>
    <row r="231" spans="1:5" s="34" customFormat="1" x14ac:dyDescent="0.25">
      <c r="A231" s="3">
        <v>221</v>
      </c>
      <c r="B231" s="3">
        <v>80</v>
      </c>
      <c r="C231" s="3" t="s">
        <v>3194</v>
      </c>
      <c r="D231" s="3" t="s">
        <v>3195</v>
      </c>
      <c r="E231" s="11">
        <v>2100004.7879999992</v>
      </c>
    </row>
    <row r="232" spans="1:5" s="34" customFormat="1" ht="27" x14ac:dyDescent="0.25">
      <c r="A232" s="3">
        <v>222</v>
      </c>
      <c r="B232" s="3">
        <v>81</v>
      </c>
      <c r="C232" s="3" t="s">
        <v>3196</v>
      </c>
      <c r="D232" s="3" t="s">
        <v>3197</v>
      </c>
      <c r="E232" s="11">
        <v>436394.70693000004</v>
      </c>
    </row>
    <row r="233" spans="1:5" s="34" customFormat="1" ht="27" x14ac:dyDescent="0.25">
      <c r="A233" s="3">
        <v>223</v>
      </c>
      <c r="B233" s="3">
        <v>82</v>
      </c>
      <c r="C233" s="3" t="s">
        <v>3198</v>
      </c>
      <c r="D233" s="3" t="s">
        <v>3199</v>
      </c>
      <c r="E233" s="11">
        <v>3808.54988</v>
      </c>
    </row>
    <row r="234" spans="1:5" s="34" customFormat="1" ht="27" x14ac:dyDescent="0.25">
      <c r="A234" s="3">
        <v>224</v>
      </c>
      <c r="B234" s="3">
        <v>82</v>
      </c>
      <c r="C234" s="3" t="s">
        <v>3200</v>
      </c>
      <c r="D234" s="3" t="s">
        <v>3201</v>
      </c>
      <c r="E234" s="11">
        <v>38085.498800000001</v>
      </c>
    </row>
    <row r="235" spans="1:5" s="34" customFormat="1" ht="27" x14ac:dyDescent="0.25">
      <c r="A235" s="3">
        <v>225</v>
      </c>
      <c r="B235" s="3">
        <v>82</v>
      </c>
      <c r="C235" s="3" t="s">
        <v>3202</v>
      </c>
      <c r="D235" s="3" t="s">
        <v>3199</v>
      </c>
      <c r="E235" s="11">
        <v>3808.54988</v>
      </c>
    </row>
    <row r="236" spans="1:5" s="34" customFormat="1" ht="27" x14ac:dyDescent="0.25">
      <c r="A236" s="3">
        <v>226</v>
      </c>
      <c r="B236" s="3">
        <v>82</v>
      </c>
      <c r="C236" s="3" t="s">
        <v>3203</v>
      </c>
      <c r="D236" s="3" t="s">
        <v>3199</v>
      </c>
      <c r="E236" s="11">
        <v>3808.54988</v>
      </c>
    </row>
    <row r="237" spans="1:5" s="34" customFormat="1" ht="27" x14ac:dyDescent="0.25">
      <c r="A237" s="3">
        <v>227</v>
      </c>
      <c r="B237" s="3">
        <v>82</v>
      </c>
      <c r="C237" s="3" t="s">
        <v>3204</v>
      </c>
      <c r="D237" s="3" t="s">
        <v>3201</v>
      </c>
      <c r="E237" s="11">
        <v>38085.498800000001</v>
      </c>
    </row>
    <row r="238" spans="1:5" s="34" customFormat="1" ht="27" x14ac:dyDescent="0.25">
      <c r="A238" s="3">
        <v>228</v>
      </c>
      <c r="B238" s="3">
        <v>82</v>
      </c>
      <c r="C238" s="3" t="s">
        <v>3205</v>
      </c>
      <c r="D238" s="3" t="s">
        <v>3206</v>
      </c>
      <c r="E238" s="11">
        <v>3808.54988</v>
      </c>
    </row>
    <row r="239" spans="1:5" s="34" customFormat="1" ht="27" x14ac:dyDescent="0.25">
      <c r="A239" s="3">
        <v>229</v>
      </c>
      <c r="B239" s="3">
        <v>82</v>
      </c>
      <c r="C239" s="3" t="s">
        <v>3207</v>
      </c>
      <c r="D239" s="3" t="s">
        <v>3208</v>
      </c>
      <c r="E239" s="11">
        <v>380854.98800000001</v>
      </c>
    </row>
    <row r="240" spans="1:5" s="34" customFormat="1" ht="27" x14ac:dyDescent="0.25">
      <c r="A240" s="3">
        <v>230</v>
      </c>
      <c r="B240" s="3">
        <v>82</v>
      </c>
      <c r="C240" s="3" t="s">
        <v>3209</v>
      </c>
      <c r="D240" s="3" t="s">
        <v>3210</v>
      </c>
      <c r="E240" s="11">
        <v>7617.0997600000001</v>
      </c>
    </row>
    <row r="241" spans="1:5" s="34" customFormat="1" ht="27" x14ac:dyDescent="0.25">
      <c r="A241" s="3">
        <v>231</v>
      </c>
      <c r="B241" s="3">
        <v>82</v>
      </c>
      <c r="C241" s="3" t="s">
        <v>3211</v>
      </c>
      <c r="D241" s="3" t="s">
        <v>3212</v>
      </c>
      <c r="E241" s="11">
        <v>11425.64964</v>
      </c>
    </row>
    <row r="242" spans="1:5" s="34" customFormat="1" ht="27" x14ac:dyDescent="0.25">
      <c r="A242" s="3">
        <v>232</v>
      </c>
      <c r="B242" s="3">
        <v>82</v>
      </c>
      <c r="C242" s="3" t="s">
        <v>3213</v>
      </c>
      <c r="D242" s="3" t="s">
        <v>3214</v>
      </c>
      <c r="E242" s="11">
        <v>19042.749400000001</v>
      </c>
    </row>
    <row r="243" spans="1:5" s="34" customFormat="1" ht="27" x14ac:dyDescent="0.25">
      <c r="A243" s="3">
        <v>233</v>
      </c>
      <c r="B243" s="3">
        <v>82</v>
      </c>
      <c r="C243" s="3" t="s">
        <v>3215</v>
      </c>
      <c r="D243" s="3" t="s">
        <v>3216</v>
      </c>
      <c r="E243" s="11">
        <v>22851.299279999999</v>
      </c>
    </row>
    <row r="244" spans="1:5" s="34" customFormat="1" ht="27" x14ac:dyDescent="0.25">
      <c r="A244" s="3">
        <v>234</v>
      </c>
      <c r="B244" s="3">
        <v>82</v>
      </c>
      <c r="C244" s="3" t="s">
        <v>3217</v>
      </c>
      <c r="D244" s="3" t="s">
        <v>3218</v>
      </c>
      <c r="E244" s="11">
        <v>38085.498800000001</v>
      </c>
    </row>
    <row r="245" spans="1:5" s="34" customFormat="1" ht="27" x14ac:dyDescent="0.25">
      <c r="A245" s="3">
        <v>235</v>
      </c>
      <c r="B245" s="3">
        <v>82</v>
      </c>
      <c r="C245" s="3" t="s">
        <v>3219</v>
      </c>
      <c r="D245" s="3" t="s">
        <v>3220</v>
      </c>
      <c r="E245" s="11">
        <v>76170.997600000002</v>
      </c>
    </row>
    <row r="246" spans="1:5" s="34" customFormat="1" ht="27" x14ac:dyDescent="0.25">
      <c r="A246" s="3">
        <v>236</v>
      </c>
      <c r="B246" s="3">
        <v>82</v>
      </c>
      <c r="C246" s="3" t="s">
        <v>3221</v>
      </c>
      <c r="D246" s="3" t="s">
        <v>3222</v>
      </c>
      <c r="E246" s="11">
        <v>95213.747000000003</v>
      </c>
    </row>
    <row r="247" spans="1:5" s="34" customFormat="1" ht="27" x14ac:dyDescent="0.25">
      <c r="A247" s="3">
        <v>237</v>
      </c>
      <c r="B247" s="3">
        <v>82</v>
      </c>
      <c r="C247" s="3" t="s">
        <v>3223</v>
      </c>
      <c r="D247" s="3" t="s">
        <v>3224</v>
      </c>
      <c r="E247" s="11">
        <v>190427.49400000001</v>
      </c>
    </row>
    <row r="248" spans="1:5" s="34" customFormat="1" ht="27" x14ac:dyDescent="0.25">
      <c r="A248" s="3">
        <v>238</v>
      </c>
      <c r="B248" s="3">
        <v>82</v>
      </c>
      <c r="C248" s="3" t="s">
        <v>3225</v>
      </c>
      <c r="D248" s="3" t="s">
        <v>3226</v>
      </c>
      <c r="E248" s="11">
        <v>3808.54988</v>
      </c>
    </row>
    <row r="249" spans="1:5" s="34" customFormat="1" ht="27" x14ac:dyDescent="0.25">
      <c r="A249" s="3">
        <v>239</v>
      </c>
      <c r="B249" s="3">
        <v>82</v>
      </c>
      <c r="C249" s="3" t="s">
        <v>3227</v>
      </c>
      <c r="D249" s="3" t="s">
        <v>3228</v>
      </c>
      <c r="E249" s="11">
        <v>3808.54988</v>
      </c>
    </row>
    <row r="250" spans="1:5" s="34" customFormat="1" x14ac:dyDescent="0.25">
      <c r="A250" s="3">
        <v>240</v>
      </c>
      <c r="B250" s="3">
        <v>84</v>
      </c>
      <c r="C250" s="3" t="s">
        <v>3229</v>
      </c>
      <c r="D250" s="3" t="s">
        <v>3230</v>
      </c>
      <c r="E250" s="11">
        <v>93255.541874999995</v>
      </c>
    </row>
    <row r="251" spans="1:5" s="34" customFormat="1" x14ac:dyDescent="0.25">
      <c r="A251" s="3">
        <v>241</v>
      </c>
      <c r="B251" s="3">
        <v>84</v>
      </c>
      <c r="C251" s="3" t="s">
        <v>3231</v>
      </c>
      <c r="D251" s="3" t="s">
        <v>3232</v>
      </c>
      <c r="E251" s="11">
        <v>373022.16749999998</v>
      </c>
    </row>
    <row r="252" spans="1:5" s="34" customFormat="1" x14ac:dyDescent="0.25">
      <c r="A252" s="3">
        <v>242</v>
      </c>
      <c r="B252" s="3">
        <v>84</v>
      </c>
      <c r="C252" s="3" t="s">
        <v>3233</v>
      </c>
      <c r="D252" s="3" t="s">
        <v>3234</v>
      </c>
      <c r="E252" s="11">
        <v>559533.25124999997</v>
      </c>
    </row>
    <row r="253" spans="1:5" s="34" customFormat="1" x14ac:dyDescent="0.25">
      <c r="A253" s="3">
        <v>243</v>
      </c>
      <c r="B253" s="3">
        <v>84</v>
      </c>
      <c r="C253" s="3" t="s">
        <v>3235</v>
      </c>
      <c r="D253" s="3" t="s">
        <v>3236</v>
      </c>
      <c r="E253" s="11">
        <v>621703.61250000005</v>
      </c>
    </row>
    <row r="254" spans="1:5" s="34" customFormat="1" x14ac:dyDescent="0.25">
      <c r="A254" s="3">
        <v>244</v>
      </c>
      <c r="B254" s="3">
        <v>84</v>
      </c>
      <c r="C254" s="3" t="s">
        <v>3237</v>
      </c>
      <c r="D254" s="3" t="s">
        <v>3238</v>
      </c>
      <c r="E254" s="11">
        <v>186511.08374999999</v>
      </c>
    </row>
    <row r="255" spans="1:5" s="34" customFormat="1" x14ac:dyDescent="0.25">
      <c r="A255" s="3">
        <v>245</v>
      </c>
      <c r="B255" s="3">
        <v>84</v>
      </c>
      <c r="C255" s="3" t="s">
        <v>3239</v>
      </c>
      <c r="D255" s="3" t="s">
        <v>3234</v>
      </c>
      <c r="E255" s="11">
        <v>559533.25124999997</v>
      </c>
    </row>
    <row r="256" spans="1:5" s="34" customFormat="1" x14ac:dyDescent="0.25">
      <c r="A256" s="3">
        <v>246</v>
      </c>
      <c r="B256" s="3">
        <v>84</v>
      </c>
      <c r="C256" s="3" t="s">
        <v>3240</v>
      </c>
      <c r="D256" s="3" t="s">
        <v>3241</v>
      </c>
      <c r="E256" s="11">
        <v>62170.361250000002</v>
      </c>
    </row>
    <row r="257" spans="1:5" s="34" customFormat="1" x14ac:dyDescent="0.25">
      <c r="A257" s="3">
        <v>247</v>
      </c>
      <c r="B257" s="3">
        <v>84</v>
      </c>
      <c r="C257" s="3" t="s">
        <v>3242</v>
      </c>
      <c r="D257" s="3" t="s">
        <v>3243</v>
      </c>
      <c r="E257" s="11">
        <v>124340.7225</v>
      </c>
    </row>
    <row r="258" spans="1:5" s="34" customFormat="1" x14ac:dyDescent="0.25">
      <c r="A258" s="3">
        <v>248</v>
      </c>
      <c r="B258" s="3">
        <v>84</v>
      </c>
      <c r="C258" s="3" t="s">
        <v>3244</v>
      </c>
      <c r="D258" s="3" t="s">
        <v>3245</v>
      </c>
      <c r="E258" s="11">
        <v>310851.80625000002</v>
      </c>
    </row>
    <row r="259" spans="1:5" s="34" customFormat="1" ht="27" x14ac:dyDescent="0.25">
      <c r="A259" s="3">
        <v>249</v>
      </c>
      <c r="B259" s="3">
        <v>84</v>
      </c>
      <c r="C259" s="3" t="s">
        <v>3246</v>
      </c>
      <c r="D259" s="3" t="s">
        <v>3247</v>
      </c>
      <c r="E259" s="11">
        <v>186511.08374999999</v>
      </c>
    </row>
    <row r="260" spans="1:5" s="34" customFormat="1" x14ac:dyDescent="0.25">
      <c r="A260" s="3">
        <v>250</v>
      </c>
      <c r="B260" s="3">
        <v>84</v>
      </c>
      <c r="C260" s="3" t="s">
        <v>3248</v>
      </c>
      <c r="D260" s="3" t="s">
        <v>3249</v>
      </c>
      <c r="E260" s="11">
        <v>186511.08374999999</v>
      </c>
    </row>
    <row r="261" spans="1:5" s="34" customFormat="1" ht="27" x14ac:dyDescent="0.25">
      <c r="A261" s="3">
        <v>251</v>
      </c>
      <c r="B261" s="3">
        <v>87</v>
      </c>
      <c r="C261" s="3" t="s">
        <v>3250</v>
      </c>
      <c r="D261" s="3" t="s">
        <v>3251</v>
      </c>
      <c r="E261" s="11">
        <v>1110713.8029999998</v>
      </c>
    </row>
    <row r="262" spans="1:5" s="34" customFormat="1" ht="27" x14ac:dyDescent="0.25">
      <c r="A262" s="3">
        <v>252</v>
      </c>
      <c r="B262" s="3">
        <v>87</v>
      </c>
      <c r="C262" s="3" t="s">
        <v>3252</v>
      </c>
      <c r="D262" s="3" t="s">
        <v>3253</v>
      </c>
      <c r="E262" s="11">
        <v>2221427.6059999997</v>
      </c>
    </row>
    <row r="263" spans="1:5" s="34" customFormat="1" ht="27" x14ac:dyDescent="0.25">
      <c r="A263" s="3">
        <v>253</v>
      </c>
      <c r="B263" s="3">
        <v>88</v>
      </c>
      <c r="C263" s="3" t="s">
        <v>3254</v>
      </c>
      <c r="D263" s="3" t="s">
        <v>3255</v>
      </c>
      <c r="E263" s="11">
        <v>627083.53189999994</v>
      </c>
    </row>
    <row r="264" spans="1:5" s="34" customFormat="1" ht="27" x14ac:dyDescent="0.25">
      <c r="A264" s="3">
        <v>254</v>
      </c>
      <c r="B264" s="3">
        <v>88</v>
      </c>
      <c r="C264" s="3" t="s">
        <v>3256</v>
      </c>
      <c r="D264" s="3" t="s">
        <v>3257</v>
      </c>
      <c r="E264" s="11">
        <v>62708.353189999994</v>
      </c>
    </row>
    <row r="265" spans="1:5" s="34" customFormat="1" ht="27" x14ac:dyDescent="0.25">
      <c r="A265" s="3">
        <v>255</v>
      </c>
      <c r="B265" s="3">
        <v>88</v>
      </c>
      <c r="C265" s="3" t="s">
        <v>3258</v>
      </c>
      <c r="D265" s="3" t="s">
        <v>3259</v>
      </c>
      <c r="E265" s="11">
        <v>94062.529784999992</v>
      </c>
    </row>
    <row r="266" spans="1:5" s="34" customFormat="1" ht="27" x14ac:dyDescent="0.25">
      <c r="A266" s="3">
        <v>256</v>
      </c>
      <c r="B266" s="3">
        <v>88</v>
      </c>
      <c r="C266" s="3" t="s">
        <v>3260</v>
      </c>
      <c r="D266" s="3" t="s">
        <v>3261</v>
      </c>
      <c r="E266" s="11">
        <v>188125.05956999998</v>
      </c>
    </row>
    <row r="267" spans="1:5" s="34" customFormat="1" ht="27" x14ac:dyDescent="0.25">
      <c r="A267" s="3">
        <v>257</v>
      </c>
      <c r="B267" s="3">
        <v>88</v>
      </c>
      <c r="C267" s="3" t="s">
        <v>3262</v>
      </c>
      <c r="D267" s="3" t="s">
        <v>3255</v>
      </c>
      <c r="E267" s="11">
        <v>627083.53189999994</v>
      </c>
    </row>
    <row r="268" spans="1:5" s="34" customFormat="1" ht="27" x14ac:dyDescent="0.25">
      <c r="A268" s="3">
        <v>258</v>
      </c>
      <c r="B268" s="3">
        <v>94</v>
      </c>
      <c r="C268" s="3" t="s">
        <v>3263</v>
      </c>
      <c r="D268" s="3" t="s">
        <v>3264</v>
      </c>
      <c r="E268" s="11">
        <v>104331.861</v>
      </c>
    </row>
    <row r="269" spans="1:5" s="34" customFormat="1" ht="27" x14ac:dyDescent="0.25">
      <c r="A269" s="3">
        <v>259</v>
      </c>
      <c r="B269" s="3">
        <v>94</v>
      </c>
      <c r="C269" s="3" t="s">
        <v>3265</v>
      </c>
      <c r="D269" s="3" t="s">
        <v>3266</v>
      </c>
      <c r="E269" s="11">
        <v>20866.372200000002</v>
      </c>
    </row>
    <row r="270" spans="1:5" s="34" customFormat="1" ht="27" x14ac:dyDescent="0.25">
      <c r="A270" s="3">
        <v>260</v>
      </c>
      <c r="B270" s="3">
        <v>94</v>
      </c>
      <c r="C270" s="3" t="s">
        <v>3267</v>
      </c>
      <c r="D270" s="3" t="s">
        <v>3268</v>
      </c>
      <c r="E270" s="11">
        <v>69554.574000000008</v>
      </c>
    </row>
    <row r="271" spans="1:5" s="34" customFormat="1" ht="27" x14ac:dyDescent="0.25">
      <c r="A271" s="3">
        <v>261</v>
      </c>
      <c r="B271" s="3">
        <v>94</v>
      </c>
      <c r="C271" s="3" t="s">
        <v>3269</v>
      </c>
      <c r="D271" s="3" t="s">
        <v>3266</v>
      </c>
      <c r="E271" s="11">
        <v>20866.372200000002</v>
      </c>
    </row>
    <row r="272" spans="1:5" s="34" customFormat="1" ht="27" x14ac:dyDescent="0.25">
      <c r="A272" s="3">
        <v>262</v>
      </c>
      <c r="B272" s="3">
        <v>94</v>
      </c>
      <c r="C272" s="3" t="s">
        <v>3270</v>
      </c>
      <c r="D272" s="3" t="s">
        <v>3266</v>
      </c>
      <c r="E272" s="11">
        <v>20866.372200000002</v>
      </c>
    </row>
    <row r="273" spans="1:5" s="34" customFormat="1" ht="27" x14ac:dyDescent="0.25">
      <c r="A273" s="3">
        <v>263</v>
      </c>
      <c r="B273" s="3">
        <v>94</v>
      </c>
      <c r="C273" s="3" t="s">
        <v>3271</v>
      </c>
      <c r="D273" s="3" t="s">
        <v>3264</v>
      </c>
      <c r="E273" s="11">
        <v>104331.861</v>
      </c>
    </row>
    <row r="274" spans="1:5" s="34" customFormat="1" ht="27" x14ac:dyDescent="0.25">
      <c r="A274" s="3">
        <v>264</v>
      </c>
      <c r="B274" s="3">
        <v>94</v>
      </c>
      <c r="C274" s="3" t="s">
        <v>3272</v>
      </c>
      <c r="D274" s="3" t="s">
        <v>3273</v>
      </c>
      <c r="E274" s="11">
        <v>208663.72200000001</v>
      </c>
    </row>
    <row r="275" spans="1:5" s="34" customFormat="1" ht="27" x14ac:dyDescent="0.25">
      <c r="A275" s="3">
        <v>265</v>
      </c>
      <c r="B275" s="3">
        <v>95</v>
      </c>
      <c r="C275" s="3" t="s">
        <v>3274</v>
      </c>
      <c r="D275" s="3" t="s">
        <v>3275</v>
      </c>
      <c r="E275" s="11">
        <v>35022.35085119999</v>
      </c>
    </row>
    <row r="276" spans="1:5" s="34" customFormat="1" ht="27" x14ac:dyDescent="0.25">
      <c r="A276" s="3">
        <v>266</v>
      </c>
      <c r="B276" s="3">
        <v>95</v>
      </c>
      <c r="C276" s="3" t="s">
        <v>3276</v>
      </c>
      <c r="D276" s="3" t="s">
        <v>3277</v>
      </c>
      <c r="E276" s="11">
        <v>175111.75425599996</v>
      </c>
    </row>
    <row r="277" spans="1:5" s="34" customFormat="1" ht="27" x14ac:dyDescent="0.25">
      <c r="A277" s="3">
        <v>267</v>
      </c>
      <c r="B277" s="3">
        <v>95</v>
      </c>
      <c r="C277" s="3" t="s">
        <v>3278</v>
      </c>
      <c r="D277" s="3" t="s">
        <v>3279</v>
      </c>
      <c r="E277" s="11">
        <v>350223.50851199991</v>
      </c>
    </row>
    <row r="278" spans="1:5" s="34" customFormat="1" ht="27" x14ac:dyDescent="0.25">
      <c r="A278" s="3">
        <v>268</v>
      </c>
      <c r="B278" s="3">
        <v>95</v>
      </c>
      <c r="C278" s="3" t="s">
        <v>3280</v>
      </c>
      <c r="D278" s="3" t="s">
        <v>3275</v>
      </c>
      <c r="E278" s="11">
        <v>35022.35085119999</v>
      </c>
    </row>
    <row r="279" spans="1:5" s="34" customFormat="1" ht="27" x14ac:dyDescent="0.25">
      <c r="A279" s="3">
        <v>269</v>
      </c>
      <c r="B279" s="3">
        <v>95</v>
      </c>
      <c r="C279" s="3" t="s">
        <v>3281</v>
      </c>
      <c r="D279" s="3" t="s">
        <v>3277</v>
      </c>
      <c r="E279" s="11">
        <v>175111.75425599996</v>
      </c>
    </row>
    <row r="280" spans="1:5" s="34" customFormat="1" ht="27" x14ac:dyDescent="0.25">
      <c r="A280" s="3">
        <v>270</v>
      </c>
      <c r="B280" s="3">
        <v>95</v>
      </c>
      <c r="C280" s="3" t="s">
        <v>3282</v>
      </c>
      <c r="D280" s="3" t="s">
        <v>3279</v>
      </c>
      <c r="E280" s="11">
        <v>350223.50851199991</v>
      </c>
    </row>
    <row r="281" spans="1:5" s="34" customFormat="1" ht="27" x14ac:dyDescent="0.25">
      <c r="A281" s="3">
        <v>271</v>
      </c>
      <c r="B281" s="3">
        <v>95</v>
      </c>
      <c r="C281" s="3" t="s">
        <v>3283</v>
      </c>
      <c r="D281" s="3" t="s">
        <v>3275</v>
      </c>
      <c r="E281" s="11">
        <v>35022.35085119999</v>
      </c>
    </row>
    <row r="282" spans="1:5" s="34" customFormat="1" ht="27" x14ac:dyDescent="0.25">
      <c r="A282" s="3">
        <v>272</v>
      </c>
      <c r="B282" s="3">
        <v>95</v>
      </c>
      <c r="C282" s="3" t="s">
        <v>3284</v>
      </c>
      <c r="D282" s="3" t="s">
        <v>3277</v>
      </c>
      <c r="E282" s="11">
        <v>175111.75425599996</v>
      </c>
    </row>
    <row r="283" spans="1:5" s="34" customFormat="1" ht="27" x14ac:dyDescent="0.25">
      <c r="A283" s="3">
        <v>273</v>
      </c>
      <c r="B283" s="3">
        <v>95</v>
      </c>
      <c r="C283" s="3" t="s">
        <v>3285</v>
      </c>
      <c r="D283" s="3" t="s">
        <v>3279</v>
      </c>
      <c r="E283" s="11">
        <v>350223.50851199991</v>
      </c>
    </row>
    <row r="284" spans="1:5" s="34" customFormat="1" ht="27" x14ac:dyDescent="0.25">
      <c r="A284" s="3">
        <v>274</v>
      </c>
      <c r="B284" s="3">
        <v>96</v>
      </c>
      <c r="C284" s="3" t="s">
        <v>3286</v>
      </c>
      <c r="D284" s="3" t="s">
        <v>3287</v>
      </c>
      <c r="E284" s="11">
        <v>110173.31999999999</v>
      </c>
    </row>
    <row r="285" spans="1:5" s="34" customFormat="1" ht="27" x14ac:dyDescent="0.25">
      <c r="A285" s="3">
        <v>275</v>
      </c>
      <c r="B285" s="3">
        <v>96</v>
      </c>
      <c r="C285" s="3" t="s">
        <v>3288</v>
      </c>
      <c r="D285" s="3" t="s">
        <v>3287</v>
      </c>
      <c r="E285" s="11">
        <v>110173.31999999999</v>
      </c>
    </row>
    <row r="286" spans="1:5" s="34" customFormat="1" ht="27" x14ac:dyDescent="0.25">
      <c r="A286" s="3">
        <v>276</v>
      </c>
      <c r="B286" s="3">
        <v>96</v>
      </c>
      <c r="C286" s="3" t="s">
        <v>3289</v>
      </c>
      <c r="D286" s="3" t="s">
        <v>3290</v>
      </c>
      <c r="E286" s="11">
        <v>220346.63999999998</v>
      </c>
    </row>
    <row r="287" spans="1:5" s="34" customFormat="1" ht="27" x14ac:dyDescent="0.25">
      <c r="A287" s="3">
        <v>277</v>
      </c>
      <c r="B287" s="3">
        <v>96</v>
      </c>
      <c r="C287" s="3" t="s">
        <v>3291</v>
      </c>
      <c r="D287" s="3" t="s">
        <v>3292</v>
      </c>
      <c r="E287" s="11">
        <v>550866.6</v>
      </c>
    </row>
    <row r="288" spans="1:5" s="34" customFormat="1" ht="27" x14ac:dyDescent="0.25">
      <c r="A288" s="3">
        <v>278</v>
      </c>
      <c r="B288" s="3">
        <v>96</v>
      </c>
      <c r="C288" s="3" t="s">
        <v>3293</v>
      </c>
      <c r="D288" s="3" t="s">
        <v>3294</v>
      </c>
      <c r="E288" s="11">
        <v>1101733.2</v>
      </c>
    </row>
    <row r="289" spans="1:5" s="34" customFormat="1" ht="27" x14ac:dyDescent="0.25">
      <c r="A289" s="3">
        <v>279</v>
      </c>
      <c r="B289" s="3">
        <v>96</v>
      </c>
      <c r="C289" s="3" t="s">
        <v>3295</v>
      </c>
      <c r="D289" s="3" t="s">
        <v>3296</v>
      </c>
      <c r="E289" s="11">
        <v>33051.995999999999</v>
      </c>
    </row>
    <row r="290" spans="1:5" s="34" customFormat="1" ht="27" x14ac:dyDescent="0.25">
      <c r="A290" s="3">
        <v>280</v>
      </c>
      <c r="B290" s="3">
        <v>96</v>
      </c>
      <c r="C290" s="3" t="s">
        <v>3297</v>
      </c>
      <c r="D290" s="3" t="s">
        <v>3298</v>
      </c>
      <c r="E290" s="11">
        <v>165259.97999999998</v>
      </c>
    </row>
    <row r="291" spans="1:5" s="34" customFormat="1" ht="27" x14ac:dyDescent="0.25">
      <c r="A291" s="3">
        <v>281</v>
      </c>
      <c r="B291" s="3">
        <v>96</v>
      </c>
      <c r="C291" s="3" t="s">
        <v>3299</v>
      </c>
      <c r="D291" s="3" t="s">
        <v>3296</v>
      </c>
      <c r="E291" s="11">
        <v>33051.995999999999</v>
      </c>
    </row>
    <row r="292" spans="1:5" s="34" customFormat="1" ht="27" x14ac:dyDescent="0.25">
      <c r="A292" s="3">
        <v>282</v>
      </c>
      <c r="B292" s="3">
        <v>96</v>
      </c>
      <c r="C292" s="3" t="s">
        <v>3300</v>
      </c>
      <c r="D292" s="3" t="s">
        <v>3301</v>
      </c>
      <c r="E292" s="11">
        <v>99155.987999999998</v>
      </c>
    </row>
    <row r="293" spans="1:5" s="34" customFormat="1" ht="27" x14ac:dyDescent="0.25">
      <c r="A293" s="3">
        <v>283</v>
      </c>
      <c r="B293" s="3">
        <v>96</v>
      </c>
      <c r="C293" s="3" t="s">
        <v>3302</v>
      </c>
      <c r="D293" s="3" t="s">
        <v>3303</v>
      </c>
      <c r="E293" s="11">
        <v>132207.984</v>
      </c>
    </row>
    <row r="294" spans="1:5" s="34" customFormat="1" ht="27" x14ac:dyDescent="0.25">
      <c r="A294" s="3">
        <v>284</v>
      </c>
      <c r="B294" s="3">
        <v>96</v>
      </c>
      <c r="C294" s="3" t="s">
        <v>3304</v>
      </c>
      <c r="D294" s="3" t="s">
        <v>3298</v>
      </c>
      <c r="E294" s="11">
        <v>165259.97999999998</v>
      </c>
    </row>
    <row r="295" spans="1:5" s="34" customFormat="1" ht="27" x14ac:dyDescent="0.25">
      <c r="A295" s="3">
        <v>285</v>
      </c>
      <c r="B295" s="3">
        <v>96</v>
      </c>
      <c r="C295" s="3" t="s">
        <v>3305</v>
      </c>
      <c r="D295" s="3" t="s">
        <v>3306</v>
      </c>
      <c r="E295" s="11">
        <v>198311.976</v>
      </c>
    </row>
    <row r="296" spans="1:5" s="34" customFormat="1" ht="27" x14ac:dyDescent="0.25">
      <c r="A296" s="3">
        <v>286</v>
      </c>
      <c r="B296" s="3">
        <v>96</v>
      </c>
      <c r="C296" s="3" t="s">
        <v>3307</v>
      </c>
      <c r="D296" s="3" t="s">
        <v>3308</v>
      </c>
      <c r="E296" s="11">
        <v>264415.96799999999</v>
      </c>
    </row>
    <row r="297" spans="1:5" s="34" customFormat="1" ht="27" x14ac:dyDescent="0.25">
      <c r="A297" s="3">
        <v>287</v>
      </c>
      <c r="B297" s="3">
        <v>96</v>
      </c>
      <c r="C297" s="3" t="s">
        <v>3309</v>
      </c>
      <c r="D297" s="3" t="s">
        <v>3310</v>
      </c>
      <c r="E297" s="11">
        <v>297467.96399999998</v>
      </c>
    </row>
    <row r="298" spans="1:5" s="34" customFormat="1" ht="27" x14ac:dyDescent="0.25">
      <c r="A298" s="3">
        <v>288</v>
      </c>
      <c r="B298" s="3">
        <v>96</v>
      </c>
      <c r="C298" s="3" t="s">
        <v>3311</v>
      </c>
      <c r="D298" s="3" t="s">
        <v>3312</v>
      </c>
      <c r="E298" s="11">
        <v>330519.95999999996</v>
      </c>
    </row>
    <row r="299" spans="1:5" s="34" customFormat="1" ht="27" x14ac:dyDescent="0.25">
      <c r="A299" s="3">
        <v>289</v>
      </c>
      <c r="B299" s="3">
        <v>96</v>
      </c>
      <c r="C299" s="3" t="s">
        <v>3313</v>
      </c>
      <c r="D299" s="3" t="s">
        <v>3296</v>
      </c>
      <c r="E299" s="11">
        <v>33051.995999999999</v>
      </c>
    </row>
    <row r="300" spans="1:5" s="34" customFormat="1" ht="27" x14ac:dyDescent="0.25">
      <c r="A300" s="3">
        <v>290</v>
      </c>
      <c r="B300" s="3">
        <v>96</v>
      </c>
      <c r="C300" s="3" t="s">
        <v>3314</v>
      </c>
      <c r="D300" s="3" t="s">
        <v>3296</v>
      </c>
      <c r="E300" s="11">
        <v>33051.995999999999</v>
      </c>
    </row>
    <row r="301" spans="1:5" s="34" customFormat="1" ht="27" x14ac:dyDescent="0.25">
      <c r="A301" s="3">
        <v>291</v>
      </c>
      <c r="B301" s="3">
        <v>96</v>
      </c>
      <c r="C301" s="3" t="s">
        <v>3315</v>
      </c>
      <c r="D301" s="3" t="s">
        <v>3298</v>
      </c>
      <c r="E301" s="11">
        <v>165259.97999999998</v>
      </c>
    </row>
    <row r="302" spans="1:5" s="34" customFormat="1" ht="27" x14ac:dyDescent="0.25">
      <c r="A302" s="3">
        <v>292</v>
      </c>
      <c r="B302" s="3">
        <v>96</v>
      </c>
      <c r="C302" s="3" t="s">
        <v>3316</v>
      </c>
      <c r="D302" s="3" t="s">
        <v>3298</v>
      </c>
      <c r="E302" s="11">
        <v>165259.97999999998</v>
      </c>
    </row>
    <row r="303" spans="1:5" s="34" customFormat="1" ht="27" x14ac:dyDescent="0.25">
      <c r="A303" s="3">
        <v>293</v>
      </c>
      <c r="B303" s="3">
        <v>96</v>
      </c>
      <c r="C303" s="3" t="s">
        <v>3317</v>
      </c>
      <c r="D303" s="3" t="s">
        <v>3296</v>
      </c>
      <c r="E303" s="11">
        <v>33051.995999999999</v>
      </c>
    </row>
    <row r="304" spans="1:5" s="34" customFormat="1" ht="27" x14ac:dyDescent="0.25">
      <c r="A304" s="3">
        <v>294</v>
      </c>
      <c r="B304" s="3">
        <v>96</v>
      </c>
      <c r="C304" s="3" t="s">
        <v>3318</v>
      </c>
      <c r="D304" s="3" t="s">
        <v>3298</v>
      </c>
      <c r="E304" s="11">
        <v>165259.97999999998</v>
      </c>
    </row>
    <row r="305" spans="1:5" s="34" customFormat="1" ht="27" x14ac:dyDescent="0.25">
      <c r="A305" s="3">
        <v>295</v>
      </c>
      <c r="B305" s="3">
        <v>96</v>
      </c>
      <c r="C305" s="3" t="s">
        <v>3319</v>
      </c>
      <c r="D305" s="3" t="s">
        <v>3296</v>
      </c>
      <c r="E305" s="11">
        <v>33051.995999999999</v>
      </c>
    </row>
    <row r="306" spans="1:5" s="34" customFormat="1" ht="27" x14ac:dyDescent="0.25">
      <c r="A306" s="3">
        <v>296</v>
      </c>
      <c r="B306" s="3">
        <v>96</v>
      </c>
      <c r="C306" s="3" t="s">
        <v>3320</v>
      </c>
      <c r="D306" s="3" t="s">
        <v>3298</v>
      </c>
      <c r="E306" s="11">
        <v>165259.97999999998</v>
      </c>
    </row>
    <row r="307" spans="1:5" s="34" customFormat="1" ht="27" x14ac:dyDescent="0.25">
      <c r="A307" s="3">
        <v>297</v>
      </c>
      <c r="B307" s="3">
        <v>96</v>
      </c>
      <c r="C307" s="3" t="s">
        <v>3321</v>
      </c>
      <c r="D307" s="3" t="s">
        <v>3312</v>
      </c>
      <c r="E307" s="11">
        <v>330519.95999999996</v>
      </c>
    </row>
    <row r="308" spans="1:5" s="34" customFormat="1" ht="27" x14ac:dyDescent="0.25">
      <c r="A308" s="3">
        <v>298</v>
      </c>
      <c r="B308" s="3">
        <v>96</v>
      </c>
      <c r="C308" s="3" t="s">
        <v>3322</v>
      </c>
      <c r="D308" s="3" t="s">
        <v>3303</v>
      </c>
      <c r="E308" s="11">
        <v>132207.984</v>
      </c>
    </row>
    <row r="309" spans="1:5" s="34" customFormat="1" ht="27" x14ac:dyDescent="0.25">
      <c r="A309" s="3">
        <v>299</v>
      </c>
      <c r="B309" s="3">
        <v>97</v>
      </c>
      <c r="C309" s="3" t="s">
        <v>3323</v>
      </c>
      <c r="D309" s="3" t="s">
        <v>3324</v>
      </c>
      <c r="E309" s="11">
        <v>20752.474499999997</v>
      </c>
    </row>
    <row r="310" spans="1:5" s="34" customFormat="1" ht="27" x14ac:dyDescent="0.25">
      <c r="A310" s="3">
        <v>300</v>
      </c>
      <c r="B310" s="3">
        <v>97</v>
      </c>
      <c r="C310" s="3" t="s">
        <v>3325</v>
      </c>
      <c r="D310" s="3" t="s">
        <v>3326</v>
      </c>
      <c r="E310" s="11">
        <v>207524.74499999997</v>
      </c>
    </row>
    <row r="311" spans="1:5" s="34" customFormat="1" ht="27" x14ac:dyDescent="0.25">
      <c r="A311" s="3">
        <v>301</v>
      </c>
      <c r="B311" s="3">
        <v>97</v>
      </c>
      <c r="C311" s="3" t="s">
        <v>3327</v>
      </c>
      <c r="D311" s="3" t="s">
        <v>3324</v>
      </c>
      <c r="E311" s="11">
        <v>20752.474499999997</v>
      </c>
    </row>
    <row r="312" spans="1:5" s="34" customFormat="1" ht="27" x14ac:dyDescent="0.25">
      <c r="A312" s="3">
        <v>302</v>
      </c>
      <c r="B312" s="3">
        <v>97</v>
      </c>
      <c r="C312" s="3" t="s">
        <v>3328</v>
      </c>
      <c r="D312" s="3" t="s">
        <v>3329</v>
      </c>
      <c r="E312" s="11">
        <v>62257.423499999983</v>
      </c>
    </row>
    <row r="313" spans="1:5" s="34" customFormat="1" ht="27" x14ac:dyDescent="0.25">
      <c r="A313" s="3">
        <v>303</v>
      </c>
      <c r="B313" s="3">
        <v>97</v>
      </c>
      <c r="C313" s="3" t="s">
        <v>3330</v>
      </c>
      <c r="D313" s="3" t="s">
        <v>3331</v>
      </c>
      <c r="E313" s="11">
        <v>83009.897999999986</v>
      </c>
    </row>
    <row r="314" spans="1:5" s="34" customFormat="1" ht="27" x14ac:dyDescent="0.25">
      <c r="A314" s="3">
        <v>304</v>
      </c>
      <c r="B314" s="3">
        <v>97</v>
      </c>
      <c r="C314" s="3" t="s">
        <v>3332</v>
      </c>
      <c r="D314" s="3" t="s">
        <v>3333</v>
      </c>
      <c r="E314" s="11">
        <v>103762.37249999998</v>
      </c>
    </row>
    <row r="315" spans="1:5" s="34" customFormat="1" ht="27" x14ac:dyDescent="0.25">
      <c r="A315" s="3">
        <v>305</v>
      </c>
      <c r="B315" s="3">
        <v>97</v>
      </c>
      <c r="C315" s="3" t="s">
        <v>3334</v>
      </c>
      <c r="D315" s="3" t="s">
        <v>3335</v>
      </c>
      <c r="E315" s="11">
        <v>124514.84699999997</v>
      </c>
    </row>
    <row r="316" spans="1:5" s="34" customFormat="1" ht="27" x14ac:dyDescent="0.25">
      <c r="A316" s="3">
        <v>306</v>
      </c>
      <c r="B316" s="3">
        <v>97</v>
      </c>
      <c r="C316" s="3" t="s">
        <v>3336</v>
      </c>
      <c r="D316" s="3" t="s">
        <v>3337</v>
      </c>
      <c r="E316" s="11">
        <v>166019.79599999997</v>
      </c>
    </row>
    <row r="317" spans="1:5" s="34" customFormat="1" ht="27" x14ac:dyDescent="0.25">
      <c r="A317" s="3">
        <v>307</v>
      </c>
      <c r="B317" s="3">
        <v>97</v>
      </c>
      <c r="C317" s="3" t="s">
        <v>3338</v>
      </c>
      <c r="D317" s="3" t="s">
        <v>3339</v>
      </c>
      <c r="E317" s="11">
        <v>186772.27049999996</v>
      </c>
    </row>
    <row r="318" spans="1:5" s="34" customFormat="1" ht="27" x14ac:dyDescent="0.25">
      <c r="A318" s="3">
        <v>308</v>
      </c>
      <c r="B318" s="3">
        <v>97</v>
      </c>
      <c r="C318" s="3" t="s">
        <v>3340</v>
      </c>
      <c r="D318" s="3" t="s">
        <v>3326</v>
      </c>
      <c r="E318" s="11">
        <v>207524.74499999997</v>
      </c>
    </row>
    <row r="319" spans="1:5" s="34" customFormat="1" ht="27" x14ac:dyDescent="0.25">
      <c r="A319" s="3">
        <v>309</v>
      </c>
      <c r="B319" s="3">
        <v>97</v>
      </c>
      <c r="C319" s="3" t="s">
        <v>3341</v>
      </c>
      <c r="D319" s="3" t="s">
        <v>3324</v>
      </c>
      <c r="E319" s="11">
        <v>20752.474499999997</v>
      </c>
    </row>
    <row r="320" spans="1:5" s="34" customFormat="1" ht="27" x14ac:dyDescent="0.25">
      <c r="A320" s="3">
        <v>310</v>
      </c>
      <c r="B320" s="3">
        <v>97</v>
      </c>
      <c r="C320" s="3" t="s">
        <v>3342</v>
      </c>
      <c r="D320" s="3" t="s">
        <v>3333</v>
      </c>
      <c r="E320" s="11">
        <v>103762.37249999998</v>
      </c>
    </row>
    <row r="321" spans="1:5" s="34" customFormat="1" ht="27" x14ac:dyDescent="0.25">
      <c r="A321" s="3">
        <v>311</v>
      </c>
      <c r="B321" s="3">
        <v>97</v>
      </c>
      <c r="C321" s="3" t="s">
        <v>3343</v>
      </c>
      <c r="D321" s="3" t="s">
        <v>3329</v>
      </c>
      <c r="E321" s="11">
        <v>62257.423499999983</v>
      </c>
    </row>
    <row r="322" spans="1:5" s="34" customFormat="1" ht="27" x14ac:dyDescent="0.25">
      <c r="A322" s="3">
        <v>312</v>
      </c>
      <c r="B322" s="3">
        <v>97</v>
      </c>
      <c r="C322" s="3" t="s">
        <v>3344</v>
      </c>
      <c r="D322" s="3" t="s">
        <v>3324</v>
      </c>
      <c r="E322" s="11">
        <v>20752.474499999997</v>
      </c>
    </row>
    <row r="323" spans="1:5" s="34" customFormat="1" ht="27" x14ac:dyDescent="0.25">
      <c r="A323" s="3">
        <v>313</v>
      </c>
      <c r="B323" s="3">
        <v>97</v>
      </c>
      <c r="C323" s="3" t="s">
        <v>3345</v>
      </c>
      <c r="D323" s="3" t="s">
        <v>3329</v>
      </c>
      <c r="E323" s="11">
        <v>62257.423499999983</v>
      </c>
    </row>
    <row r="324" spans="1:5" s="34" customFormat="1" ht="27" x14ac:dyDescent="0.25">
      <c r="A324" s="3">
        <v>314</v>
      </c>
      <c r="B324" s="3">
        <v>97</v>
      </c>
      <c r="C324" s="3" t="s">
        <v>3346</v>
      </c>
      <c r="D324" s="3" t="s">
        <v>3331</v>
      </c>
      <c r="E324" s="11">
        <v>83009.897999999986</v>
      </c>
    </row>
    <row r="325" spans="1:5" s="34" customFormat="1" ht="27" x14ac:dyDescent="0.25">
      <c r="A325" s="3">
        <v>315</v>
      </c>
      <c r="B325" s="3">
        <v>97</v>
      </c>
      <c r="C325" s="3" t="s">
        <v>3347</v>
      </c>
      <c r="D325" s="3" t="s">
        <v>3333</v>
      </c>
      <c r="E325" s="11">
        <v>103762.37249999998</v>
      </c>
    </row>
    <row r="326" spans="1:5" s="34" customFormat="1" ht="27" x14ac:dyDescent="0.25">
      <c r="A326" s="3">
        <v>316</v>
      </c>
      <c r="B326" s="3">
        <v>97</v>
      </c>
      <c r="C326" s="3" t="s">
        <v>3348</v>
      </c>
      <c r="D326" s="3" t="s">
        <v>3335</v>
      </c>
      <c r="E326" s="11">
        <v>124514.84699999997</v>
      </c>
    </row>
    <row r="327" spans="1:5" s="34" customFormat="1" ht="27" x14ac:dyDescent="0.25">
      <c r="A327" s="3">
        <v>317</v>
      </c>
      <c r="B327" s="3">
        <v>97</v>
      </c>
      <c r="C327" s="3" t="s">
        <v>3349</v>
      </c>
      <c r="D327" s="3" t="s">
        <v>3337</v>
      </c>
      <c r="E327" s="11">
        <v>166019.79599999997</v>
      </c>
    </row>
    <row r="328" spans="1:5" s="34" customFormat="1" ht="27" x14ac:dyDescent="0.25">
      <c r="A328" s="3">
        <v>318</v>
      </c>
      <c r="B328" s="3">
        <v>97</v>
      </c>
      <c r="C328" s="3" t="s">
        <v>3350</v>
      </c>
      <c r="D328" s="3" t="s">
        <v>3339</v>
      </c>
      <c r="E328" s="11">
        <v>186772.27049999996</v>
      </c>
    </row>
    <row r="329" spans="1:5" s="34" customFormat="1" ht="27" x14ac:dyDescent="0.25">
      <c r="A329" s="3">
        <v>319</v>
      </c>
      <c r="B329" s="3">
        <v>98</v>
      </c>
      <c r="C329" s="3" t="s">
        <v>3351</v>
      </c>
      <c r="D329" s="3" t="s">
        <v>3352</v>
      </c>
      <c r="E329" s="11">
        <v>37256.311199999996</v>
      </c>
    </row>
    <row r="330" spans="1:5" s="34" customFormat="1" ht="27" x14ac:dyDescent="0.25">
      <c r="A330" s="3">
        <v>320</v>
      </c>
      <c r="B330" s="3">
        <v>98</v>
      </c>
      <c r="C330" s="3" t="s">
        <v>3353</v>
      </c>
      <c r="D330" s="3" t="s">
        <v>3354</v>
      </c>
      <c r="E330" s="11">
        <v>62093.851999999999</v>
      </c>
    </row>
    <row r="331" spans="1:5" s="34" customFormat="1" ht="27" x14ac:dyDescent="0.25">
      <c r="A331" s="3">
        <v>321</v>
      </c>
      <c r="B331" s="3">
        <v>98</v>
      </c>
      <c r="C331" s="3" t="s">
        <v>3355</v>
      </c>
      <c r="D331" s="3" t="s">
        <v>3356</v>
      </c>
      <c r="E331" s="11">
        <v>46570.388999999996</v>
      </c>
    </row>
    <row r="332" spans="1:5" s="34" customFormat="1" ht="27" x14ac:dyDescent="0.25">
      <c r="A332" s="3">
        <v>322</v>
      </c>
      <c r="B332" s="3">
        <v>98</v>
      </c>
      <c r="C332" s="3" t="s">
        <v>3357</v>
      </c>
      <c r="D332" s="3" t="s">
        <v>3358</v>
      </c>
      <c r="E332" s="11">
        <v>93140.777999999991</v>
      </c>
    </row>
    <row r="333" spans="1:5" s="34" customFormat="1" ht="27" x14ac:dyDescent="0.25">
      <c r="A333" s="3">
        <v>323</v>
      </c>
      <c r="B333" s="3">
        <v>98</v>
      </c>
      <c r="C333" s="3" t="s">
        <v>3359</v>
      </c>
      <c r="D333" s="3" t="s">
        <v>3358</v>
      </c>
      <c r="E333" s="11">
        <v>93140.777999999991</v>
      </c>
    </row>
    <row r="334" spans="1:5" s="34" customFormat="1" ht="27" x14ac:dyDescent="0.25">
      <c r="A334" s="3">
        <v>324</v>
      </c>
      <c r="B334" s="3">
        <v>98</v>
      </c>
      <c r="C334" s="3" t="s">
        <v>3360</v>
      </c>
      <c r="D334" s="3" t="s">
        <v>3361</v>
      </c>
      <c r="E334" s="11">
        <v>18628.155599999998</v>
      </c>
    </row>
    <row r="335" spans="1:5" s="34" customFormat="1" ht="27" x14ac:dyDescent="0.25">
      <c r="A335" s="3">
        <v>325</v>
      </c>
      <c r="B335" s="3">
        <v>98</v>
      </c>
      <c r="C335" s="3" t="s">
        <v>3362</v>
      </c>
      <c r="D335" s="3" t="s">
        <v>3352</v>
      </c>
      <c r="E335" s="11">
        <v>37256.311199999996</v>
      </c>
    </row>
    <row r="336" spans="1:5" s="34" customFormat="1" x14ac:dyDescent="0.25">
      <c r="A336" s="3">
        <v>326</v>
      </c>
      <c r="B336" s="3">
        <v>101</v>
      </c>
      <c r="C336" s="3" t="s">
        <v>3363</v>
      </c>
      <c r="D336" s="3" t="s">
        <v>3364</v>
      </c>
      <c r="E336" s="11">
        <v>55633.305399999997</v>
      </c>
    </row>
    <row r="337" spans="1:5" s="34" customFormat="1" x14ac:dyDescent="0.25">
      <c r="A337" s="3">
        <v>327</v>
      </c>
      <c r="B337" s="3">
        <v>101</v>
      </c>
      <c r="C337" s="3" t="s">
        <v>3365</v>
      </c>
      <c r="D337" s="3" t="s">
        <v>3366</v>
      </c>
      <c r="E337" s="11">
        <v>166899.91619999998</v>
      </c>
    </row>
    <row r="338" spans="1:5" s="34" customFormat="1" x14ac:dyDescent="0.25">
      <c r="A338" s="3">
        <v>328</v>
      </c>
      <c r="B338" s="3">
        <v>101</v>
      </c>
      <c r="C338" s="3" t="s">
        <v>3367</v>
      </c>
      <c r="D338" s="3" t="s">
        <v>3368</v>
      </c>
      <c r="E338" s="11">
        <v>333799.83239999996</v>
      </c>
    </row>
    <row r="339" spans="1:5" s="34" customFormat="1" x14ac:dyDescent="0.25">
      <c r="A339" s="3">
        <v>329</v>
      </c>
      <c r="B339" s="3">
        <v>101</v>
      </c>
      <c r="C339" s="3" t="s">
        <v>3369</v>
      </c>
      <c r="D339" s="3" t="s">
        <v>3370</v>
      </c>
      <c r="E339" s="11">
        <v>1112666.108</v>
      </c>
    </row>
    <row r="340" spans="1:5" s="34" customFormat="1" x14ac:dyDescent="0.25">
      <c r="A340" s="3">
        <v>330</v>
      </c>
      <c r="B340" s="3">
        <v>101</v>
      </c>
      <c r="C340" s="3" t="s">
        <v>3371</v>
      </c>
      <c r="D340" s="3" t="s">
        <v>3372</v>
      </c>
      <c r="E340" s="11">
        <v>83449.958099999989</v>
      </c>
    </row>
    <row r="341" spans="1:5" s="34" customFormat="1" x14ac:dyDescent="0.25">
      <c r="A341" s="3">
        <v>331</v>
      </c>
      <c r="B341" s="3">
        <v>101</v>
      </c>
      <c r="C341" s="3" t="s">
        <v>3373</v>
      </c>
      <c r="D341" s="3" t="s">
        <v>3374</v>
      </c>
      <c r="E341" s="11">
        <v>834499.58099999989</v>
      </c>
    </row>
    <row r="342" spans="1:5" s="34" customFormat="1" x14ac:dyDescent="0.25">
      <c r="A342" s="3">
        <v>332</v>
      </c>
      <c r="B342" s="3">
        <v>101</v>
      </c>
      <c r="C342" s="3" t="s">
        <v>3375</v>
      </c>
      <c r="D342" s="3" t="s">
        <v>3376</v>
      </c>
      <c r="E342" s="11">
        <v>27816.652699999999</v>
      </c>
    </row>
    <row r="343" spans="1:5" s="34" customFormat="1" x14ac:dyDescent="0.25">
      <c r="A343" s="3">
        <v>333</v>
      </c>
      <c r="B343" s="3">
        <v>101</v>
      </c>
      <c r="C343" s="3" t="s">
        <v>3377</v>
      </c>
      <c r="D343" s="3" t="s">
        <v>3378</v>
      </c>
      <c r="E343" s="11">
        <v>166899.91619999998</v>
      </c>
    </row>
    <row r="344" spans="1:5" s="34" customFormat="1" x14ac:dyDescent="0.25">
      <c r="A344" s="3">
        <v>334</v>
      </c>
      <c r="B344" s="3">
        <v>101</v>
      </c>
      <c r="C344" s="3" t="s">
        <v>3379</v>
      </c>
      <c r="D344" s="3" t="s">
        <v>3380</v>
      </c>
      <c r="E344" s="11">
        <v>83449.958099999989</v>
      </c>
    </row>
    <row r="345" spans="1:5" s="34" customFormat="1" ht="27" x14ac:dyDescent="0.25">
      <c r="A345" s="3">
        <v>335</v>
      </c>
      <c r="B345" s="3">
        <v>102</v>
      </c>
      <c r="C345" s="3" t="s">
        <v>3381</v>
      </c>
      <c r="D345" s="3" t="s">
        <v>3382</v>
      </c>
      <c r="E345" s="11">
        <v>990575.68083749991</v>
      </c>
    </row>
    <row r="346" spans="1:5" s="34" customFormat="1" ht="27" x14ac:dyDescent="0.25">
      <c r="A346" s="3">
        <v>336</v>
      </c>
      <c r="B346" s="3">
        <v>102</v>
      </c>
      <c r="C346" s="3" t="s">
        <v>3383</v>
      </c>
      <c r="D346" s="3" t="s">
        <v>3384</v>
      </c>
      <c r="E346" s="11">
        <v>1981151.3616749998</v>
      </c>
    </row>
    <row r="347" spans="1:5" s="34" customFormat="1" ht="27" x14ac:dyDescent="0.25">
      <c r="A347" s="3">
        <v>337</v>
      </c>
      <c r="B347" s="3">
        <v>103</v>
      </c>
      <c r="C347" s="3" t="s">
        <v>3385</v>
      </c>
      <c r="D347" s="3" t="s">
        <v>3386</v>
      </c>
      <c r="E347" s="11">
        <v>75937.680000000008</v>
      </c>
    </row>
    <row r="348" spans="1:5" s="34" customFormat="1" ht="27" x14ac:dyDescent="0.25">
      <c r="A348" s="3">
        <v>338</v>
      </c>
      <c r="B348" s="3">
        <v>103</v>
      </c>
      <c r="C348" s="3" t="s">
        <v>3387</v>
      </c>
      <c r="D348" s="3" t="s">
        <v>3388</v>
      </c>
      <c r="E348" s="11">
        <v>50625.12000000001</v>
      </c>
    </row>
    <row r="349" spans="1:5" s="34" customFormat="1" ht="27" x14ac:dyDescent="0.25">
      <c r="A349" s="3">
        <v>339</v>
      </c>
      <c r="B349" s="3">
        <v>103</v>
      </c>
      <c r="C349" s="3" t="s">
        <v>3389</v>
      </c>
      <c r="D349" s="3" t="s">
        <v>3390</v>
      </c>
      <c r="E349" s="11">
        <v>25312.560000000005</v>
      </c>
    </row>
    <row r="350" spans="1:5" s="34" customFormat="1" ht="27" x14ac:dyDescent="0.25">
      <c r="A350" s="3">
        <v>340</v>
      </c>
      <c r="B350" s="3">
        <v>103</v>
      </c>
      <c r="C350" s="3" t="s">
        <v>3391</v>
      </c>
      <c r="D350" s="3" t="s">
        <v>3392</v>
      </c>
      <c r="E350" s="11">
        <v>37968.840000000004</v>
      </c>
    </row>
    <row r="351" spans="1:5" s="34" customFormat="1" ht="27" x14ac:dyDescent="0.25">
      <c r="A351" s="3">
        <v>341</v>
      </c>
      <c r="B351" s="3">
        <v>103</v>
      </c>
      <c r="C351" s="3" t="s">
        <v>3393</v>
      </c>
      <c r="D351" s="3" t="s">
        <v>3394</v>
      </c>
      <c r="E351" s="11">
        <v>75937.680000000008</v>
      </c>
    </row>
    <row r="352" spans="1:5" s="34" customFormat="1" ht="27" x14ac:dyDescent="0.25">
      <c r="A352" s="3">
        <v>342</v>
      </c>
      <c r="B352" s="3">
        <v>107</v>
      </c>
      <c r="C352" s="3" t="s">
        <v>3395</v>
      </c>
      <c r="D352" s="3" t="s">
        <v>3396</v>
      </c>
      <c r="E352" s="11">
        <v>41130.4856</v>
      </c>
    </row>
    <row r="353" spans="1:5" s="34" customFormat="1" ht="27" x14ac:dyDescent="0.25">
      <c r="A353" s="3">
        <v>343</v>
      </c>
      <c r="B353" s="3">
        <v>107</v>
      </c>
      <c r="C353" s="3" t="s">
        <v>3397</v>
      </c>
      <c r="D353" s="3" t="s">
        <v>3398</v>
      </c>
      <c r="E353" s="11">
        <v>82260.9712</v>
      </c>
    </row>
    <row r="354" spans="1:5" s="34" customFormat="1" ht="27" x14ac:dyDescent="0.25">
      <c r="A354" s="3">
        <v>344</v>
      </c>
      <c r="B354" s="3">
        <v>107</v>
      </c>
      <c r="C354" s="3" t="s">
        <v>3399</v>
      </c>
      <c r="D354" s="3" t="s">
        <v>3398</v>
      </c>
      <c r="E354" s="11">
        <v>82260.9712</v>
      </c>
    </row>
    <row r="355" spans="1:5" s="34" customFormat="1" ht="27" x14ac:dyDescent="0.25">
      <c r="A355" s="3">
        <v>345</v>
      </c>
      <c r="B355" s="3">
        <v>107</v>
      </c>
      <c r="C355" s="3" t="s">
        <v>3400</v>
      </c>
      <c r="D355" s="3" t="s">
        <v>3396</v>
      </c>
      <c r="E355" s="11">
        <v>41130.4856</v>
      </c>
    </row>
    <row r="356" spans="1:5" s="34" customFormat="1" ht="27" x14ac:dyDescent="0.25">
      <c r="A356" s="3">
        <v>346</v>
      </c>
      <c r="B356" s="3">
        <v>107</v>
      </c>
      <c r="C356" s="3" t="s">
        <v>3401</v>
      </c>
      <c r="D356" s="3" t="s">
        <v>3398</v>
      </c>
      <c r="E356" s="11">
        <v>82260.9712</v>
      </c>
    </row>
    <row r="357" spans="1:5" s="34" customFormat="1" ht="27" x14ac:dyDescent="0.25">
      <c r="A357" s="3">
        <v>347</v>
      </c>
      <c r="B357" s="3">
        <v>107</v>
      </c>
      <c r="C357" s="3" t="s">
        <v>3402</v>
      </c>
      <c r="D357" s="3" t="s">
        <v>3403</v>
      </c>
      <c r="E357" s="11">
        <v>123391.45679999999</v>
      </c>
    </row>
    <row r="358" spans="1:5" s="34" customFormat="1" ht="27" x14ac:dyDescent="0.25">
      <c r="A358" s="3">
        <v>348</v>
      </c>
      <c r="B358" s="3">
        <v>107</v>
      </c>
      <c r="C358" s="3" t="s">
        <v>3404</v>
      </c>
      <c r="D358" s="3" t="s">
        <v>3396</v>
      </c>
      <c r="E358" s="11">
        <v>41130.4856</v>
      </c>
    </row>
    <row r="359" spans="1:5" s="34" customFormat="1" ht="27" x14ac:dyDescent="0.25">
      <c r="A359" s="3">
        <v>349</v>
      </c>
      <c r="B359" s="3">
        <v>109</v>
      </c>
      <c r="C359" s="3" t="s">
        <v>3405</v>
      </c>
      <c r="D359" s="3" t="s">
        <v>3406</v>
      </c>
      <c r="E359" s="11">
        <v>46401.540999999997</v>
      </c>
    </row>
    <row r="360" spans="1:5" s="34" customFormat="1" ht="27" x14ac:dyDescent="0.25">
      <c r="A360" s="3">
        <v>350</v>
      </c>
      <c r="B360" s="3">
        <v>109</v>
      </c>
      <c r="C360" s="3" t="s">
        <v>3407</v>
      </c>
      <c r="D360" s="3" t="s">
        <v>3408</v>
      </c>
      <c r="E360" s="11">
        <v>1160038.5249999999</v>
      </c>
    </row>
    <row r="361" spans="1:5" s="34" customFormat="1" ht="27" x14ac:dyDescent="0.25">
      <c r="A361" s="3">
        <v>351</v>
      </c>
      <c r="B361" s="3">
        <v>109</v>
      </c>
      <c r="C361" s="3" t="s">
        <v>3409</v>
      </c>
      <c r="D361" s="3" t="s">
        <v>3410</v>
      </c>
      <c r="E361" s="11">
        <v>2320077.0499999998</v>
      </c>
    </row>
    <row r="362" spans="1:5" s="34" customFormat="1" ht="27" x14ac:dyDescent="0.25">
      <c r="A362" s="3">
        <v>352</v>
      </c>
      <c r="B362" s="3">
        <v>109</v>
      </c>
      <c r="C362" s="3" t="s">
        <v>3411</v>
      </c>
      <c r="D362" s="3" t="s">
        <v>3412</v>
      </c>
      <c r="E362" s="11">
        <v>4640154.0999999996</v>
      </c>
    </row>
    <row r="363" spans="1:5" s="34" customFormat="1" ht="27" x14ac:dyDescent="0.25">
      <c r="A363" s="3">
        <v>353</v>
      </c>
      <c r="B363" s="3">
        <v>109</v>
      </c>
      <c r="C363" s="3" t="s">
        <v>3413</v>
      </c>
      <c r="D363" s="3" t="s">
        <v>3414</v>
      </c>
      <c r="E363" s="11">
        <v>232007.70499999999</v>
      </c>
    </row>
    <row r="364" spans="1:5" s="34" customFormat="1" ht="27" x14ac:dyDescent="0.25">
      <c r="A364" s="3">
        <v>354</v>
      </c>
      <c r="B364" s="3">
        <v>109</v>
      </c>
      <c r="C364" s="3" t="s">
        <v>3415</v>
      </c>
      <c r="D364" s="3" t="s">
        <v>3416</v>
      </c>
      <c r="E364" s="11">
        <v>464015.41</v>
      </c>
    </row>
    <row r="365" spans="1:5" s="34" customFormat="1" ht="27" x14ac:dyDescent="0.25">
      <c r="A365" s="3">
        <v>355</v>
      </c>
      <c r="B365" s="3">
        <v>109</v>
      </c>
      <c r="C365" s="3" t="s">
        <v>3417</v>
      </c>
      <c r="D365" s="3" t="s">
        <v>3408</v>
      </c>
      <c r="E365" s="11">
        <v>1160038.5249999999</v>
      </c>
    </row>
    <row r="366" spans="1:5" s="34" customFormat="1" ht="27" x14ac:dyDescent="0.25">
      <c r="A366" s="3">
        <v>356</v>
      </c>
      <c r="B366" s="3">
        <v>109</v>
      </c>
      <c r="C366" s="3" t="s">
        <v>3418</v>
      </c>
      <c r="D366" s="3" t="s">
        <v>3410</v>
      </c>
      <c r="E366" s="11">
        <v>2320077.0499999998</v>
      </c>
    </row>
    <row r="367" spans="1:5" s="34" customFormat="1" ht="27" x14ac:dyDescent="0.25">
      <c r="A367" s="3">
        <v>357</v>
      </c>
      <c r="B367" s="3">
        <v>109</v>
      </c>
      <c r="C367" s="3" t="s">
        <v>3419</v>
      </c>
      <c r="D367" s="3" t="s">
        <v>3412</v>
      </c>
      <c r="E367" s="11">
        <v>4640154.0999999996</v>
      </c>
    </row>
    <row r="368" spans="1:5" s="34" customFormat="1" ht="27" x14ac:dyDescent="0.25">
      <c r="A368" s="3">
        <v>358</v>
      </c>
      <c r="B368" s="3">
        <v>109</v>
      </c>
      <c r="C368" s="3" t="s">
        <v>3420</v>
      </c>
      <c r="D368" s="3" t="s">
        <v>3406</v>
      </c>
      <c r="E368" s="11">
        <v>46401.540999999997</v>
      </c>
    </row>
    <row r="369" spans="1:5" s="34" customFormat="1" ht="27" x14ac:dyDescent="0.25">
      <c r="A369" s="3">
        <v>359</v>
      </c>
      <c r="B369" s="3">
        <v>109</v>
      </c>
      <c r="C369" s="3" t="s">
        <v>3421</v>
      </c>
      <c r="D369" s="3" t="s">
        <v>3414</v>
      </c>
      <c r="E369" s="11">
        <v>232007.70499999999</v>
      </c>
    </row>
    <row r="370" spans="1:5" s="34" customFormat="1" ht="27" x14ac:dyDescent="0.25">
      <c r="A370" s="3">
        <v>360</v>
      </c>
      <c r="B370" s="3">
        <v>109</v>
      </c>
      <c r="C370" s="3" t="s">
        <v>3422</v>
      </c>
      <c r="D370" s="3" t="s">
        <v>3416</v>
      </c>
      <c r="E370" s="11">
        <v>464015.41</v>
      </c>
    </row>
    <row r="371" spans="1:5" s="34" customFormat="1" ht="27" x14ac:dyDescent="0.25">
      <c r="A371" s="3">
        <v>361</v>
      </c>
      <c r="B371" s="3">
        <v>109</v>
      </c>
      <c r="C371" s="3" t="s">
        <v>3423</v>
      </c>
      <c r="D371" s="3" t="s">
        <v>3424</v>
      </c>
      <c r="E371" s="11">
        <v>23200.770499999999</v>
      </c>
    </row>
    <row r="372" spans="1:5" s="34" customFormat="1" ht="27" x14ac:dyDescent="0.25">
      <c r="A372" s="3">
        <v>362</v>
      </c>
      <c r="B372" s="3">
        <v>109</v>
      </c>
      <c r="C372" s="3" t="s">
        <v>3425</v>
      </c>
      <c r="D372" s="3" t="s">
        <v>3426</v>
      </c>
      <c r="E372" s="11">
        <v>580019.26249999995</v>
      </c>
    </row>
    <row r="373" spans="1:5" s="34" customFormat="1" ht="27" x14ac:dyDescent="0.25">
      <c r="A373" s="3">
        <v>363</v>
      </c>
      <c r="B373" s="3">
        <v>109</v>
      </c>
      <c r="C373" s="3" t="s">
        <v>3427</v>
      </c>
      <c r="D373" s="3" t="s">
        <v>3428</v>
      </c>
      <c r="E373" s="11">
        <v>1160038.5249999999</v>
      </c>
    </row>
    <row r="374" spans="1:5" s="34" customFormat="1" ht="27" x14ac:dyDescent="0.25">
      <c r="A374" s="3">
        <v>364</v>
      </c>
      <c r="B374" s="3">
        <v>109</v>
      </c>
      <c r="C374" s="3" t="s">
        <v>3429</v>
      </c>
      <c r="D374" s="3" t="s">
        <v>3430</v>
      </c>
      <c r="E374" s="11">
        <v>2320077.0499999998</v>
      </c>
    </row>
    <row r="375" spans="1:5" s="34" customFormat="1" ht="27" x14ac:dyDescent="0.25">
      <c r="A375" s="3">
        <v>365</v>
      </c>
      <c r="B375" s="3">
        <v>109</v>
      </c>
      <c r="C375" s="3" t="s">
        <v>3431</v>
      </c>
      <c r="D375" s="3" t="s">
        <v>3432</v>
      </c>
      <c r="E375" s="11">
        <v>116003.85249999999</v>
      </c>
    </row>
    <row r="376" spans="1:5" s="34" customFormat="1" ht="27" x14ac:dyDescent="0.25">
      <c r="A376" s="3">
        <v>366</v>
      </c>
      <c r="B376" s="3">
        <v>109</v>
      </c>
      <c r="C376" s="3" t="s">
        <v>3433</v>
      </c>
      <c r="D376" s="3" t="s">
        <v>3434</v>
      </c>
      <c r="E376" s="11">
        <v>232007.70499999999</v>
      </c>
    </row>
    <row r="377" spans="1:5" s="34" customFormat="1" ht="27" x14ac:dyDescent="0.25">
      <c r="A377" s="3">
        <v>367</v>
      </c>
      <c r="B377" s="3">
        <v>109</v>
      </c>
      <c r="C377" s="3" t="s">
        <v>3435</v>
      </c>
      <c r="D377" s="3" t="s">
        <v>3426</v>
      </c>
      <c r="E377" s="11">
        <v>580019.26249999995</v>
      </c>
    </row>
    <row r="378" spans="1:5" s="34" customFormat="1" ht="27" x14ac:dyDescent="0.25">
      <c r="A378" s="3">
        <v>368</v>
      </c>
      <c r="B378" s="3">
        <v>109</v>
      </c>
      <c r="C378" s="3" t="s">
        <v>3436</v>
      </c>
      <c r="D378" s="3" t="s">
        <v>3428</v>
      </c>
      <c r="E378" s="11">
        <v>1160038.5249999999</v>
      </c>
    </row>
    <row r="379" spans="1:5" s="34" customFormat="1" ht="27" x14ac:dyDescent="0.25">
      <c r="A379" s="3">
        <v>369</v>
      </c>
      <c r="B379" s="3">
        <v>109</v>
      </c>
      <c r="C379" s="3" t="s">
        <v>3437</v>
      </c>
      <c r="D379" s="3" t="s">
        <v>3430</v>
      </c>
      <c r="E379" s="11">
        <v>2320077.0499999998</v>
      </c>
    </row>
    <row r="380" spans="1:5" s="34" customFormat="1" ht="27" x14ac:dyDescent="0.25">
      <c r="A380" s="3">
        <v>370</v>
      </c>
      <c r="B380" s="3">
        <v>109</v>
      </c>
      <c r="C380" s="3" t="s">
        <v>3438</v>
      </c>
      <c r="D380" s="3" t="s">
        <v>3424</v>
      </c>
      <c r="E380" s="11">
        <v>23200.770499999999</v>
      </c>
    </row>
    <row r="381" spans="1:5" s="34" customFormat="1" ht="27" x14ac:dyDescent="0.25">
      <c r="A381" s="3">
        <v>371</v>
      </c>
      <c r="B381" s="3">
        <v>109</v>
      </c>
      <c r="C381" s="3" t="s">
        <v>3439</v>
      </c>
      <c r="D381" s="3" t="s">
        <v>3432</v>
      </c>
      <c r="E381" s="11">
        <v>116003.85249999999</v>
      </c>
    </row>
    <row r="382" spans="1:5" s="34" customFormat="1" ht="27" x14ac:dyDescent="0.25">
      <c r="A382" s="3">
        <v>372</v>
      </c>
      <c r="B382" s="3">
        <v>109</v>
      </c>
      <c r="C382" s="3" t="s">
        <v>3440</v>
      </c>
      <c r="D382" s="3" t="s">
        <v>3434</v>
      </c>
      <c r="E382" s="11">
        <v>232007.70499999999</v>
      </c>
    </row>
    <row r="383" spans="1:5" s="34" customFormat="1" ht="27" x14ac:dyDescent="0.25">
      <c r="A383" s="3">
        <v>373</v>
      </c>
      <c r="B383" s="3">
        <v>109</v>
      </c>
      <c r="C383" s="3" t="s">
        <v>3441</v>
      </c>
      <c r="D383" s="3" t="s">
        <v>3442</v>
      </c>
      <c r="E383" s="11">
        <v>464015.41</v>
      </c>
    </row>
    <row r="384" spans="1:5" s="34" customFormat="1" ht="27" x14ac:dyDescent="0.25">
      <c r="A384" s="3">
        <v>374</v>
      </c>
      <c r="B384" s="3">
        <v>109</v>
      </c>
      <c r="C384" s="3" t="s">
        <v>3443</v>
      </c>
      <c r="D384" s="3" t="s">
        <v>3442</v>
      </c>
      <c r="E384" s="11">
        <v>464015.41</v>
      </c>
    </row>
    <row r="385" spans="1:5" s="34" customFormat="1" ht="27" x14ac:dyDescent="0.25">
      <c r="A385" s="3">
        <v>375</v>
      </c>
      <c r="B385" s="3">
        <v>109</v>
      </c>
      <c r="C385" s="3" t="s">
        <v>3444</v>
      </c>
      <c r="D385" s="3" t="s">
        <v>3445</v>
      </c>
      <c r="E385" s="11">
        <v>232007.70499999999</v>
      </c>
    </row>
    <row r="386" spans="1:5" s="34" customFormat="1" ht="27" x14ac:dyDescent="0.25">
      <c r="A386" s="3">
        <v>376</v>
      </c>
      <c r="B386" s="3">
        <v>109</v>
      </c>
      <c r="C386" s="3" t="s">
        <v>3446</v>
      </c>
      <c r="D386" s="3" t="s">
        <v>3445</v>
      </c>
      <c r="E386" s="11">
        <v>232007.70499999999</v>
      </c>
    </row>
    <row r="387" spans="1:5" s="34" customFormat="1" ht="27" x14ac:dyDescent="0.25">
      <c r="A387" s="3">
        <v>377</v>
      </c>
      <c r="B387" s="3">
        <v>110</v>
      </c>
      <c r="C387" s="3" t="s">
        <v>3447</v>
      </c>
      <c r="D387" s="3" t="s">
        <v>3448</v>
      </c>
      <c r="E387" s="11">
        <v>4685.4049999999997</v>
      </c>
    </row>
    <row r="388" spans="1:5" s="34" customFormat="1" ht="27" x14ac:dyDescent="0.25">
      <c r="A388" s="3">
        <v>378</v>
      </c>
      <c r="B388" s="3">
        <v>111</v>
      </c>
      <c r="C388" s="3" t="s">
        <v>3449</v>
      </c>
      <c r="D388" s="3" t="s">
        <v>3450</v>
      </c>
      <c r="E388" s="11">
        <v>543876.29279999994</v>
      </c>
    </row>
    <row r="389" spans="1:5" s="34" customFormat="1" ht="27" x14ac:dyDescent="0.25">
      <c r="A389" s="3">
        <v>379</v>
      </c>
      <c r="B389" s="3">
        <v>111</v>
      </c>
      <c r="C389" s="3" t="s">
        <v>3451</v>
      </c>
      <c r="D389" s="3" t="s">
        <v>3452</v>
      </c>
      <c r="E389" s="11">
        <v>271938.14639999997</v>
      </c>
    </row>
    <row r="390" spans="1:5" s="34" customFormat="1" x14ac:dyDescent="0.25">
      <c r="A390" s="3">
        <v>380</v>
      </c>
      <c r="B390" s="3">
        <v>111</v>
      </c>
      <c r="C390" s="3" t="s">
        <v>3453</v>
      </c>
      <c r="D390" s="3" t="s">
        <v>3454</v>
      </c>
      <c r="E390" s="11">
        <v>314743.22499999998</v>
      </c>
    </row>
    <row r="391" spans="1:5" s="34" customFormat="1" x14ac:dyDescent="0.25">
      <c r="A391" s="3">
        <v>381</v>
      </c>
      <c r="B391" s="3">
        <v>111</v>
      </c>
      <c r="C391" s="3" t="s">
        <v>3455</v>
      </c>
      <c r="D391" s="3" t="s">
        <v>3454</v>
      </c>
      <c r="E391" s="11">
        <v>314743.22499999998</v>
      </c>
    </row>
    <row r="392" spans="1:5" s="34" customFormat="1" x14ac:dyDescent="0.25">
      <c r="A392" s="3">
        <v>382</v>
      </c>
      <c r="B392" s="3">
        <v>111</v>
      </c>
      <c r="C392" s="3" t="s">
        <v>3456</v>
      </c>
      <c r="D392" s="3" t="s">
        <v>3457</v>
      </c>
      <c r="E392" s="11">
        <v>314743.22499999998</v>
      </c>
    </row>
    <row r="393" spans="1:5" s="34" customFormat="1" ht="27" x14ac:dyDescent="0.25">
      <c r="A393" s="3">
        <v>383</v>
      </c>
      <c r="B393" s="3">
        <v>112</v>
      </c>
      <c r="C393" s="3" t="s">
        <v>3458</v>
      </c>
      <c r="D393" s="3" t="s">
        <v>3459</v>
      </c>
      <c r="E393" s="11">
        <v>15459.7988616</v>
      </c>
    </row>
    <row r="394" spans="1:5" s="34" customFormat="1" ht="27" x14ac:dyDescent="0.25">
      <c r="A394" s="3">
        <v>384</v>
      </c>
      <c r="B394" s="3">
        <v>112</v>
      </c>
      <c r="C394" s="3" t="s">
        <v>3460</v>
      </c>
      <c r="D394" s="3" t="s">
        <v>3461</v>
      </c>
      <c r="E394" s="11">
        <v>15459.7988616</v>
      </c>
    </row>
    <row r="395" spans="1:5" s="34" customFormat="1" ht="27" x14ac:dyDescent="0.25">
      <c r="A395" s="3">
        <v>385</v>
      </c>
      <c r="B395" s="3">
        <v>112</v>
      </c>
      <c r="C395" s="3" t="s">
        <v>3462</v>
      </c>
      <c r="D395" s="3" t="s">
        <v>3463</v>
      </c>
      <c r="E395" s="11">
        <v>77298.994307999994</v>
      </c>
    </row>
    <row r="396" spans="1:5" s="34" customFormat="1" ht="27" x14ac:dyDescent="0.25">
      <c r="A396" s="3">
        <v>386</v>
      </c>
      <c r="B396" s="3">
        <v>112</v>
      </c>
      <c r="C396" s="3" t="s">
        <v>3464</v>
      </c>
      <c r="D396" s="3" t="s">
        <v>3465</v>
      </c>
      <c r="E396" s="11">
        <v>3091959.7723199995</v>
      </c>
    </row>
    <row r="397" spans="1:5" s="34" customFormat="1" ht="27" x14ac:dyDescent="0.25">
      <c r="A397" s="3">
        <v>387</v>
      </c>
      <c r="B397" s="3">
        <v>112</v>
      </c>
      <c r="C397" s="3" t="s">
        <v>3466</v>
      </c>
      <c r="D397" s="3" t="s">
        <v>3467</v>
      </c>
      <c r="E397" s="11">
        <v>4637939.6584799998</v>
      </c>
    </row>
    <row r="398" spans="1:5" s="34" customFormat="1" x14ac:dyDescent="0.25">
      <c r="A398" s="3">
        <v>388</v>
      </c>
      <c r="B398" s="3">
        <v>115</v>
      </c>
      <c r="C398" s="3" t="s">
        <v>3468</v>
      </c>
      <c r="D398" s="3" t="s">
        <v>3469</v>
      </c>
      <c r="E398" s="11">
        <v>56610.233316000005</v>
      </c>
    </row>
    <row r="399" spans="1:5" s="34" customFormat="1" x14ac:dyDescent="0.25">
      <c r="A399" s="3">
        <v>389</v>
      </c>
      <c r="B399" s="3">
        <v>115</v>
      </c>
      <c r="C399" s="3" t="s">
        <v>3470</v>
      </c>
      <c r="D399" s="3" t="s">
        <v>3471</v>
      </c>
      <c r="E399" s="11">
        <v>169830.69994800002</v>
      </c>
    </row>
    <row r="400" spans="1:5" s="34" customFormat="1" x14ac:dyDescent="0.25">
      <c r="A400" s="3">
        <v>390</v>
      </c>
      <c r="B400" s="3">
        <v>115</v>
      </c>
      <c r="C400" s="3" t="s">
        <v>3472</v>
      </c>
      <c r="D400" s="3" t="s">
        <v>3473</v>
      </c>
      <c r="E400" s="11">
        <v>339661.39989600005</v>
      </c>
    </row>
    <row r="401" spans="1:5" s="34" customFormat="1" x14ac:dyDescent="0.25">
      <c r="A401" s="3">
        <v>391</v>
      </c>
      <c r="B401" s="3">
        <v>115</v>
      </c>
      <c r="C401" s="3" t="s">
        <v>3474</v>
      </c>
      <c r="D401" s="3" t="s">
        <v>3475</v>
      </c>
      <c r="E401" s="11">
        <v>566102.33316000004</v>
      </c>
    </row>
    <row r="402" spans="1:5" s="34" customFormat="1" x14ac:dyDescent="0.25">
      <c r="A402" s="3">
        <v>392</v>
      </c>
      <c r="B402" s="3">
        <v>115</v>
      </c>
      <c r="C402" s="3" t="s">
        <v>3476</v>
      </c>
      <c r="D402" s="3" t="s">
        <v>3477</v>
      </c>
      <c r="E402" s="11">
        <v>84106.63235520001</v>
      </c>
    </row>
    <row r="403" spans="1:5" s="34" customFormat="1" x14ac:dyDescent="0.25">
      <c r="A403" s="3">
        <v>393</v>
      </c>
      <c r="B403" s="3">
        <v>115</v>
      </c>
      <c r="C403" s="3" t="s">
        <v>3478</v>
      </c>
      <c r="D403" s="3" t="s">
        <v>3479</v>
      </c>
      <c r="E403" s="11">
        <v>168213.26471040002</v>
      </c>
    </row>
    <row r="404" spans="1:5" s="34" customFormat="1" x14ac:dyDescent="0.25">
      <c r="A404" s="3">
        <v>394</v>
      </c>
      <c r="B404" s="3">
        <v>115</v>
      </c>
      <c r="C404" s="3" t="s">
        <v>3480</v>
      </c>
      <c r="D404" s="3" t="s">
        <v>3481</v>
      </c>
      <c r="E404" s="11">
        <v>280355.44118400005</v>
      </c>
    </row>
    <row r="405" spans="1:5" s="34" customFormat="1" x14ac:dyDescent="0.25">
      <c r="A405" s="3">
        <v>395</v>
      </c>
      <c r="B405" s="3">
        <v>115</v>
      </c>
      <c r="C405" s="3" t="s">
        <v>3482</v>
      </c>
      <c r="D405" s="3" t="s">
        <v>3483</v>
      </c>
      <c r="E405" s="11">
        <v>28035.544118400005</v>
      </c>
    </row>
    <row r="406" spans="1:5" s="34" customFormat="1" x14ac:dyDescent="0.25">
      <c r="A406" s="3">
        <v>396</v>
      </c>
      <c r="B406" s="3">
        <v>115</v>
      </c>
      <c r="C406" s="3" t="s">
        <v>3484</v>
      </c>
      <c r="D406" s="3" t="s">
        <v>3485</v>
      </c>
      <c r="E406" s="11">
        <v>42053.316177600005</v>
      </c>
    </row>
    <row r="407" spans="1:5" s="34" customFormat="1" x14ac:dyDescent="0.25">
      <c r="A407" s="3">
        <v>397</v>
      </c>
      <c r="B407" s="3">
        <v>115</v>
      </c>
      <c r="C407" s="3" t="s">
        <v>3486</v>
      </c>
      <c r="D407" s="3" t="s">
        <v>3487</v>
      </c>
      <c r="E407" s="11">
        <v>84106.63235520001</v>
      </c>
    </row>
    <row r="408" spans="1:5" s="34" customFormat="1" x14ac:dyDescent="0.25">
      <c r="A408" s="3">
        <v>398</v>
      </c>
      <c r="B408" s="3">
        <v>115</v>
      </c>
      <c r="C408" s="3" t="s">
        <v>3488</v>
      </c>
      <c r="D408" s="3" t="s">
        <v>3489</v>
      </c>
      <c r="E408" s="11">
        <v>140177.72059200003</v>
      </c>
    </row>
    <row r="409" spans="1:5" s="34" customFormat="1" x14ac:dyDescent="0.25">
      <c r="A409" s="3">
        <v>399</v>
      </c>
      <c r="B409" s="3">
        <v>115</v>
      </c>
      <c r="C409" s="3" t="s">
        <v>3490</v>
      </c>
      <c r="D409" s="3" t="s">
        <v>3491</v>
      </c>
      <c r="E409" s="11">
        <v>14017.772059200002</v>
      </c>
    </row>
    <row r="410" spans="1:5" s="34" customFormat="1" x14ac:dyDescent="0.25">
      <c r="A410" s="3">
        <v>400</v>
      </c>
      <c r="B410" s="3">
        <v>115</v>
      </c>
      <c r="C410" s="3" t="s">
        <v>3492</v>
      </c>
      <c r="D410" s="3" t="s">
        <v>3493</v>
      </c>
      <c r="E410" s="11">
        <v>339661.39989600005</v>
      </c>
    </row>
    <row r="411" spans="1:5" s="34" customFormat="1" x14ac:dyDescent="0.25">
      <c r="A411" s="3">
        <v>401</v>
      </c>
      <c r="B411" s="3">
        <v>115</v>
      </c>
      <c r="C411" s="3" t="s">
        <v>3494</v>
      </c>
      <c r="D411" s="3" t="s">
        <v>3495</v>
      </c>
      <c r="E411" s="11">
        <v>679322.79979200009</v>
      </c>
    </row>
    <row r="412" spans="1:5" s="34" customFormat="1" x14ac:dyDescent="0.25">
      <c r="A412" s="3">
        <v>402</v>
      </c>
      <c r="B412" s="3">
        <v>115</v>
      </c>
      <c r="C412" s="3" t="s">
        <v>3496</v>
      </c>
      <c r="D412" s="3" t="s">
        <v>3497</v>
      </c>
      <c r="E412" s="11">
        <v>1132204.6663200001</v>
      </c>
    </row>
    <row r="413" spans="1:5" s="34" customFormat="1" x14ac:dyDescent="0.25">
      <c r="A413" s="3">
        <v>403</v>
      </c>
      <c r="B413" s="3">
        <v>115</v>
      </c>
      <c r="C413" s="3" t="s">
        <v>3498</v>
      </c>
      <c r="D413" s="3" t="s">
        <v>3499</v>
      </c>
      <c r="E413" s="11">
        <v>113220.46663200001</v>
      </c>
    </row>
    <row r="414" spans="1:5" s="34" customFormat="1" x14ac:dyDescent="0.25">
      <c r="A414" s="3">
        <v>404</v>
      </c>
      <c r="B414" s="3">
        <v>115</v>
      </c>
      <c r="C414" s="3" t="s">
        <v>3500</v>
      </c>
      <c r="D414" s="3" t="s">
        <v>3501</v>
      </c>
      <c r="E414" s="11">
        <v>169830.69994800002</v>
      </c>
    </row>
    <row r="415" spans="1:5" s="34" customFormat="1" x14ac:dyDescent="0.25">
      <c r="A415" s="3">
        <v>405</v>
      </c>
      <c r="B415" s="3">
        <v>115</v>
      </c>
      <c r="C415" s="3" t="s">
        <v>3502</v>
      </c>
      <c r="D415" s="3" t="s">
        <v>3503</v>
      </c>
      <c r="E415" s="11">
        <v>509492.09984400007</v>
      </c>
    </row>
    <row r="416" spans="1:5" s="34" customFormat="1" x14ac:dyDescent="0.25">
      <c r="A416" s="3">
        <v>406</v>
      </c>
      <c r="B416" s="3">
        <v>115</v>
      </c>
      <c r="C416" s="3" t="s">
        <v>3504</v>
      </c>
      <c r="D416" s="3" t="s">
        <v>3505</v>
      </c>
      <c r="E416" s="11">
        <v>1018984.1996880001</v>
      </c>
    </row>
    <row r="417" spans="1:5" s="34" customFormat="1" x14ac:dyDescent="0.25">
      <c r="A417" s="3">
        <v>407</v>
      </c>
      <c r="B417" s="3">
        <v>115</v>
      </c>
      <c r="C417" s="3" t="s">
        <v>3506</v>
      </c>
      <c r="D417" s="3" t="s">
        <v>3507</v>
      </c>
      <c r="E417" s="11">
        <v>1698306.9994800002</v>
      </c>
    </row>
    <row r="418" spans="1:5" s="34" customFormat="1" x14ac:dyDescent="0.25">
      <c r="A418" s="3">
        <v>408</v>
      </c>
      <c r="B418" s="3">
        <v>116</v>
      </c>
      <c r="C418" s="3" t="s">
        <v>3508</v>
      </c>
      <c r="D418" s="3" t="s">
        <v>3509</v>
      </c>
      <c r="E418" s="11">
        <v>143731.85999999999</v>
      </c>
    </row>
    <row r="419" spans="1:5" s="34" customFormat="1" x14ac:dyDescent="0.25">
      <c r="A419" s="3">
        <v>409</v>
      </c>
      <c r="B419" s="3">
        <v>116</v>
      </c>
      <c r="C419" s="3" t="s">
        <v>3510</v>
      </c>
      <c r="D419" s="3" t="s">
        <v>3511</v>
      </c>
      <c r="E419" s="11">
        <v>287463.71999999997</v>
      </c>
    </row>
    <row r="420" spans="1:5" s="34" customFormat="1" x14ac:dyDescent="0.25">
      <c r="A420" s="3">
        <v>410</v>
      </c>
      <c r="B420" s="3">
        <v>116</v>
      </c>
      <c r="C420" s="3" t="s">
        <v>3512</v>
      </c>
      <c r="D420" s="3" t="s">
        <v>3513</v>
      </c>
      <c r="E420" s="11">
        <v>20122.460399999996</v>
      </c>
    </row>
    <row r="421" spans="1:5" s="34" customFormat="1" x14ac:dyDescent="0.25">
      <c r="A421" s="3">
        <v>411</v>
      </c>
      <c r="B421" s="3">
        <v>116</v>
      </c>
      <c r="C421" s="3" t="s">
        <v>3514</v>
      </c>
      <c r="D421" s="3" t="s">
        <v>3515</v>
      </c>
      <c r="E421" s="11">
        <v>40244.920799999993</v>
      </c>
    </row>
    <row r="422" spans="1:5" s="34" customFormat="1" x14ac:dyDescent="0.25">
      <c r="A422" s="3">
        <v>412</v>
      </c>
      <c r="B422" s="3">
        <v>116</v>
      </c>
      <c r="C422" s="3" t="s">
        <v>3516</v>
      </c>
      <c r="D422" s="3" t="s">
        <v>3517</v>
      </c>
      <c r="E422" s="11">
        <v>8623.9115999999995</v>
      </c>
    </row>
    <row r="423" spans="1:5" s="34" customFormat="1" x14ac:dyDescent="0.25">
      <c r="A423" s="3">
        <v>413</v>
      </c>
      <c r="B423" s="3">
        <v>116</v>
      </c>
      <c r="C423" s="3" t="s">
        <v>3518</v>
      </c>
      <c r="D423" s="3" t="s">
        <v>3519</v>
      </c>
      <c r="E423" s="11">
        <v>10061.230199999998</v>
      </c>
    </row>
    <row r="424" spans="1:5" s="34" customFormat="1" x14ac:dyDescent="0.25">
      <c r="A424" s="3">
        <v>414</v>
      </c>
      <c r="B424" s="3">
        <v>116</v>
      </c>
      <c r="C424" s="3" t="s">
        <v>3520</v>
      </c>
      <c r="D424" s="3" t="s">
        <v>3521</v>
      </c>
      <c r="E424" s="11">
        <v>14373.185999999998</v>
      </c>
    </row>
    <row r="425" spans="1:5" s="34" customFormat="1" x14ac:dyDescent="0.25">
      <c r="A425" s="3">
        <v>415</v>
      </c>
      <c r="B425" s="3">
        <v>116</v>
      </c>
      <c r="C425" s="3" t="s">
        <v>3522</v>
      </c>
      <c r="D425" s="3" t="s">
        <v>3523</v>
      </c>
      <c r="E425" s="11">
        <v>28746.371999999996</v>
      </c>
    </row>
    <row r="426" spans="1:5" s="34" customFormat="1" x14ac:dyDescent="0.25">
      <c r="A426" s="3">
        <v>416</v>
      </c>
      <c r="B426" s="3">
        <v>116</v>
      </c>
      <c r="C426" s="3" t="s">
        <v>3524</v>
      </c>
      <c r="D426" s="3" t="s">
        <v>3525</v>
      </c>
      <c r="E426" s="11">
        <v>43119.55799999999</v>
      </c>
    </row>
    <row r="427" spans="1:5" s="34" customFormat="1" x14ac:dyDescent="0.25">
      <c r="A427" s="3">
        <v>417</v>
      </c>
      <c r="B427" s="3">
        <v>116</v>
      </c>
      <c r="C427" s="3" t="s">
        <v>3526</v>
      </c>
      <c r="D427" s="3" t="s">
        <v>3527</v>
      </c>
      <c r="E427" s="11">
        <v>86239.11599999998</v>
      </c>
    </row>
    <row r="428" spans="1:5" s="34" customFormat="1" x14ac:dyDescent="0.25">
      <c r="A428" s="3">
        <v>418</v>
      </c>
      <c r="B428" s="3">
        <v>116</v>
      </c>
      <c r="C428" s="3" t="s">
        <v>3528</v>
      </c>
      <c r="D428" s="3" t="s">
        <v>3529</v>
      </c>
      <c r="E428" s="11">
        <v>34495.646399999998</v>
      </c>
    </row>
    <row r="429" spans="1:5" s="34" customFormat="1" x14ac:dyDescent="0.25">
      <c r="A429" s="3">
        <v>419</v>
      </c>
      <c r="B429" s="3">
        <v>116</v>
      </c>
      <c r="C429" s="3" t="s">
        <v>3530</v>
      </c>
      <c r="D429" s="3" t="s">
        <v>3531</v>
      </c>
      <c r="E429" s="11">
        <v>40244.920799999993</v>
      </c>
    </row>
    <row r="430" spans="1:5" s="34" customFormat="1" x14ac:dyDescent="0.25">
      <c r="A430" s="3">
        <v>420</v>
      </c>
      <c r="B430" s="3">
        <v>116</v>
      </c>
      <c r="C430" s="3" t="s">
        <v>3532</v>
      </c>
      <c r="D430" s="3" t="s">
        <v>3533</v>
      </c>
      <c r="E430" s="11">
        <v>57492.743999999992</v>
      </c>
    </row>
    <row r="431" spans="1:5" s="34" customFormat="1" x14ac:dyDescent="0.25">
      <c r="A431" s="3">
        <v>421</v>
      </c>
      <c r="B431" s="3">
        <v>116</v>
      </c>
      <c r="C431" s="3" t="s">
        <v>3534</v>
      </c>
      <c r="D431" s="3" t="s">
        <v>3535</v>
      </c>
      <c r="E431" s="11">
        <v>114985.48799999998</v>
      </c>
    </row>
    <row r="432" spans="1:5" s="34" customFormat="1" x14ac:dyDescent="0.25">
      <c r="A432" s="3">
        <v>422</v>
      </c>
      <c r="B432" s="3">
        <v>116</v>
      </c>
      <c r="C432" s="3" t="s">
        <v>3536</v>
      </c>
      <c r="D432" s="3" t="s">
        <v>3537</v>
      </c>
      <c r="E432" s="11">
        <v>172478.23199999996</v>
      </c>
    </row>
    <row r="433" spans="1:5" s="34" customFormat="1" x14ac:dyDescent="0.25">
      <c r="A433" s="3">
        <v>423</v>
      </c>
      <c r="B433" s="3">
        <v>116</v>
      </c>
      <c r="C433" s="3" t="s">
        <v>3538</v>
      </c>
      <c r="D433" s="3" t="s">
        <v>3539</v>
      </c>
      <c r="E433" s="11">
        <v>344956.46399999992</v>
      </c>
    </row>
    <row r="434" spans="1:5" s="34" customFormat="1" x14ac:dyDescent="0.25">
      <c r="A434" s="3">
        <v>424</v>
      </c>
      <c r="B434" s="3">
        <v>116</v>
      </c>
      <c r="C434" s="3" t="s">
        <v>3540</v>
      </c>
      <c r="D434" s="3" t="s">
        <v>3541</v>
      </c>
      <c r="E434" s="11">
        <v>40244.920799999993</v>
      </c>
    </row>
    <row r="435" spans="1:5" s="34" customFormat="1" x14ac:dyDescent="0.25">
      <c r="A435" s="3">
        <v>425</v>
      </c>
      <c r="B435" s="3">
        <v>116</v>
      </c>
      <c r="C435" s="3" t="s">
        <v>3542</v>
      </c>
      <c r="D435" s="3" t="s">
        <v>3543</v>
      </c>
      <c r="E435" s="11">
        <v>287463.71999999997</v>
      </c>
    </row>
    <row r="436" spans="1:5" s="34" customFormat="1" x14ac:dyDescent="0.25">
      <c r="A436" s="3">
        <v>426</v>
      </c>
      <c r="B436" s="3">
        <v>116</v>
      </c>
      <c r="C436" s="3" t="s">
        <v>3544</v>
      </c>
      <c r="D436" s="3" t="s">
        <v>3545</v>
      </c>
      <c r="E436" s="11">
        <v>574927.43999999994</v>
      </c>
    </row>
    <row r="437" spans="1:5" s="34" customFormat="1" x14ac:dyDescent="0.25">
      <c r="A437" s="3">
        <v>427</v>
      </c>
      <c r="B437" s="3">
        <v>116</v>
      </c>
      <c r="C437" s="3" t="s">
        <v>3546</v>
      </c>
      <c r="D437" s="3" t="s">
        <v>3547</v>
      </c>
      <c r="E437" s="11">
        <v>17247.823199999999</v>
      </c>
    </row>
    <row r="438" spans="1:5" s="34" customFormat="1" x14ac:dyDescent="0.25">
      <c r="A438" s="3">
        <v>428</v>
      </c>
      <c r="B438" s="3">
        <v>116</v>
      </c>
      <c r="C438" s="3" t="s">
        <v>3548</v>
      </c>
      <c r="D438" s="3" t="s">
        <v>3549</v>
      </c>
      <c r="E438" s="11">
        <v>20122.460399999996</v>
      </c>
    </row>
    <row r="439" spans="1:5" s="34" customFormat="1" x14ac:dyDescent="0.25">
      <c r="A439" s="3">
        <v>429</v>
      </c>
      <c r="B439" s="3">
        <v>116</v>
      </c>
      <c r="C439" s="3" t="s">
        <v>3550</v>
      </c>
      <c r="D439" s="3" t="s">
        <v>3551</v>
      </c>
      <c r="E439" s="11">
        <v>28746.371999999996</v>
      </c>
    </row>
    <row r="440" spans="1:5" s="34" customFormat="1" x14ac:dyDescent="0.25">
      <c r="A440" s="3">
        <v>430</v>
      </c>
      <c r="B440" s="3">
        <v>116</v>
      </c>
      <c r="C440" s="3" t="s">
        <v>3552</v>
      </c>
      <c r="D440" s="3" t="s">
        <v>3553</v>
      </c>
      <c r="E440" s="11">
        <v>57492.743999999992</v>
      </c>
    </row>
    <row r="441" spans="1:5" s="34" customFormat="1" x14ac:dyDescent="0.25">
      <c r="A441" s="3">
        <v>431</v>
      </c>
      <c r="B441" s="3">
        <v>116</v>
      </c>
      <c r="C441" s="3" t="s">
        <v>3554</v>
      </c>
      <c r="D441" s="3" t="s">
        <v>3555</v>
      </c>
      <c r="E441" s="11">
        <v>80489.841599999985</v>
      </c>
    </row>
    <row r="442" spans="1:5" s="34" customFormat="1" x14ac:dyDescent="0.25">
      <c r="A442" s="3">
        <v>432</v>
      </c>
      <c r="B442" s="3">
        <v>116</v>
      </c>
      <c r="C442" s="3" t="s">
        <v>3556</v>
      </c>
      <c r="D442" s="3" t="s">
        <v>3557</v>
      </c>
      <c r="E442" s="11">
        <v>86239.11599999998</v>
      </c>
    </row>
    <row r="443" spans="1:5" s="34" customFormat="1" x14ac:dyDescent="0.25">
      <c r="A443" s="3">
        <v>433</v>
      </c>
      <c r="B443" s="3">
        <v>116</v>
      </c>
      <c r="C443" s="3" t="s">
        <v>3558</v>
      </c>
      <c r="D443" s="3" t="s">
        <v>3559</v>
      </c>
      <c r="E443" s="11">
        <v>172478.23199999996</v>
      </c>
    </row>
    <row r="444" spans="1:5" s="34" customFormat="1" x14ac:dyDescent="0.25">
      <c r="A444" s="3">
        <v>434</v>
      </c>
      <c r="B444" s="3">
        <v>116</v>
      </c>
      <c r="C444" s="3" t="s">
        <v>3560</v>
      </c>
      <c r="D444" s="3" t="s">
        <v>3561</v>
      </c>
      <c r="E444" s="11">
        <v>2874.6371999999997</v>
      </c>
    </row>
    <row r="445" spans="1:5" s="34" customFormat="1" x14ac:dyDescent="0.25">
      <c r="A445" s="3">
        <v>435</v>
      </c>
      <c r="B445" s="3">
        <v>116</v>
      </c>
      <c r="C445" s="3" t="s">
        <v>3562</v>
      </c>
      <c r="D445" s="3" t="s">
        <v>3563</v>
      </c>
      <c r="E445" s="11">
        <v>47910.619999999995</v>
      </c>
    </row>
    <row r="446" spans="1:5" s="34" customFormat="1" x14ac:dyDescent="0.25">
      <c r="A446" s="3">
        <v>436</v>
      </c>
      <c r="B446" s="3">
        <v>116</v>
      </c>
      <c r="C446" s="3" t="s">
        <v>3564</v>
      </c>
      <c r="D446" s="3" t="s">
        <v>3565</v>
      </c>
      <c r="E446" s="11">
        <v>95821.239999999991</v>
      </c>
    </row>
    <row r="447" spans="1:5" s="34" customFormat="1" x14ac:dyDescent="0.25">
      <c r="A447" s="3">
        <v>437</v>
      </c>
      <c r="B447" s="3">
        <v>116</v>
      </c>
      <c r="C447" s="3" t="s">
        <v>3566</v>
      </c>
      <c r="D447" s="3" t="s">
        <v>3567</v>
      </c>
      <c r="E447" s="11">
        <v>3353.7433999999994</v>
      </c>
    </row>
    <row r="448" spans="1:5" s="34" customFormat="1" x14ac:dyDescent="0.25">
      <c r="A448" s="3">
        <v>438</v>
      </c>
      <c r="B448" s="3">
        <v>116</v>
      </c>
      <c r="C448" s="3" t="s">
        <v>3568</v>
      </c>
      <c r="D448" s="3" t="s">
        <v>3569</v>
      </c>
      <c r="E448" s="11">
        <v>6707.4867999999988</v>
      </c>
    </row>
    <row r="449" spans="1:5" s="34" customFormat="1" x14ac:dyDescent="0.25">
      <c r="A449" s="3">
        <v>439</v>
      </c>
      <c r="B449" s="3">
        <v>116</v>
      </c>
      <c r="C449" s="3" t="s">
        <v>3570</v>
      </c>
      <c r="D449" s="3" t="s">
        <v>3571</v>
      </c>
      <c r="E449" s="11">
        <v>13414.973599999998</v>
      </c>
    </row>
    <row r="450" spans="1:5" s="34" customFormat="1" x14ac:dyDescent="0.25">
      <c r="A450" s="3">
        <v>440</v>
      </c>
      <c r="B450" s="3">
        <v>116</v>
      </c>
      <c r="C450" s="3" t="s">
        <v>3572</v>
      </c>
      <c r="D450" s="3" t="s">
        <v>3573</v>
      </c>
      <c r="E450" s="11">
        <v>14373.185999999998</v>
      </c>
    </row>
    <row r="451" spans="1:5" s="34" customFormat="1" x14ac:dyDescent="0.25">
      <c r="A451" s="3">
        <v>441</v>
      </c>
      <c r="B451" s="3">
        <v>116</v>
      </c>
      <c r="C451" s="3" t="s">
        <v>3574</v>
      </c>
      <c r="D451" s="3" t="s">
        <v>3575</v>
      </c>
      <c r="E451" s="11">
        <v>28746.371999999996</v>
      </c>
    </row>
    <row r="452" spans="1:5" s="34" customFormat="1" x14ac:dyDescent="0.25">
      <c r="A452" s="3">
        <v>442</v>
      </c>
      <c r="B452" s="3">
        <v>116</v>
      </c>
      <c r="C452" s="3" t="s">
        <v>3576</v>
      </c>
      <c r="D452" s="3" t="s">
        <v>3577</v>
      </c>
      <c r="E452" s="11">
        <v>2874.6371999999997</v>
      </c>
    </row>
    <row r="453" spans="1:5" s="34" customFormat="1" x14ac:dyDescent="0.25">
      <c r="A453" s="3">
        <v>443</v>
      </c>
      <c r="B453" s="3">
        <v>116</v>
      </c>
      <c r="C453" s="3" t="s">
        <v>3578</v>
      </c>
      <c r="D453" s="3" t="s">
        <v>3579</v>
      </c>
      <c r="E453" s="11">
        <v>47910.619999999995</v>
      </c>
    </row>
    <row r="454" spans="1:5" s="34" customFormat="1" x14ac:dyDescent="0.25">
      <c r="A454" s="3">
        <v>444</v>
      </c>
      <c r="B454" s="3">
        <v>116</v>
      </c>
      <c r="C454" s="3" t="s">
        <v>3580</v>
      </c>
      <c r="D454" s="3" t="s">
        <v>3581</v>
      </c>
      <c r="E454" s="11">
        <v>95821.239999999991</v>
      </c>
    </row>
    <row r="455" spans="1:5" s="34" customFormat="1" x14ac:dyDescent="0.25">
      <c r="A455" s="3">
        <v>445</v>
      </c>
      <c r="B455" s="3">
        <v>116</v>
      </c>
      <c r="C455" s="3" t="s">
        <v>3582</v>
      </c>
      <c r="D455" s="3" t="s">
        <v>3583</v>
      </c>
      <c r="E455" s="11">
        <v>3353.7433999999994</v>
      </c>
    </row>
    <row r="456" spans="1:5" s="34" customFormat="1" x14ac:dyDescent="0.25">
      <c r="A456" s="3">
        <v>446</v>
      </c>
      <c r="B456" s="3">
        <v>116</v>
      </c>
      <c r="C456" s="3" t="s">
        <v>3584</v>
      </c>
      <c r="D456" s="3" t="s">
        <v>3585</v>
      </c>
      <c r="E456" s="11">
        <v>6707.4867999999988</v>
      </c>
    </row>
    <row r="457" spans="1:5" s="34" customFormat="1" x14ac:dyDescent="0.25">
      <c r="A457" s="3">
        <v>447</v>
      </c>
      <c r="B457" s="3">
        <v>116</v>
      </c>
      <c r="C457" s="3" t="s">
        <v>3586</v>
      </c>
      <c r="D457" s="3" t="s">
        <v>3587</v>
      </c>
      <c r="E457" s="11">
        <v>13414.973599999998</v>
      </c>
    </row>
    <row r="458" spans="1:5" s="34" customFormat="1" x14ac:dyDescent="0.25">
      <c r="A458" s="3">
        <v>448</v>
      </c>
      <c r="B458" s="3">
        <v>116</v>
      </c>
      <c r="C458" s="3" t="s">
        <v>3588</v>
      </c>
      <c r="D458" s="3" t="s">
        <v>3589</v>
      </c>
      <c r="E458" s="11">
        <v>14373.185999999998</v>
      </c>
    </row>
    <row r="459" spans="1:5" s="34" customFormat="1" x14ac:dyDescent="0.25">
      <c r="A459" s="3">
        <v>449</v>
      </c>
      <c r="B459" s="3">
        <v>116</v>
      </c>
      <c r="C459" s="3" t="s">
        <v>3590</v>
      </c>
      <c r="D459" s="3" t="s">
        <v>3591</v>
      </c>
      <c r="E459" s="11">
        <v>28746.371999999996</v>
      </c>
    </row>
    <row r="460" spans="1:5" s="34" customFormat="1" x14ac:dyDescent="0.25">
      <c r="A460" s="3">
        <v>450</v>
      </c>
      <c r="B460" s="3">
        <v>116</v>
      </c>
      <c r="C460" s="3" t="s">
        <v>3592</v>
      </c>
      <c r="D460" s="3" t="s">
        <v>3593</v>
      </c>
      <c r="E460" s="11">
        <v>34495.646399999998</v>
      </c>
    </row>
    <row r="461" spans="1:5" s="34" customFormat="1" x14ac:dyDescent="0.25">
      <c r="A461" s="3">
        <v>451</v>
      </c>
      <c r="B461" s="3">
        <v>116</v>
      </c>
      <c r="C461" s="3" t="s">
        <v>3594</v>
      </c>
      <c r="D461" s="3" t="s">
        <v>3595</v>
      </c>
      <c r="E461" s="11">
        <v>574927.43999999994</v>
      </c>
    </row>
    <row r="462" spans="1:5" s="34" customFormat="1" x14ac:dyDescent="0.25">
      <c r="A462" s="3">
        <v>452</v>
      </c>
      <c r="B462" s="3">
        <v>116</v>
      </c>
      <c r="C462" s="3" t="s">
        <v>3596</v>
      </c>
      <c r="D462" s="3" t="s">
        <v>3597</v>
      </c>
      <c r="E462" s="11">
        <v>1149854.8799999999</v>
      </c>
    </row>
    <row r="463" spans="1:5" s="34" customFormat="1" x14ac:dyDescent="0.25">
      <c r="A463" s="3">
        <v>453</v>
      </c>
      <c r="B463" s="3">
        <v>116</v>
      </c>
      <c r="C463" s="3" t="s">
        <v>3598</v>
      </c>
      <c r="D463" s="3" t="s">
        <v>3599</v>
      </c>
      <c r="E463" s="11">
        <v>40244.920799999993</v>
      </c>
    </row>
    <row r="464" spans="1:5" s="34" customFormat="1" x14ac:dyDescent="0.25">
      <c r="A464" s="3">
        <v>454</v>
      </c>
      <c r="B464" s="3">
        <v>116</v>
      </c>
      <c r="C464" s="3" t="s">
        <v>3600</v>
      </c>
      <c r="D464" s="3" t="s">
        <v>3601</v>
      </c>
      <c r="E464" s="11">
        <v>80489.841599999985</v>
      </c>
    </row>
    <row r="465" spans="1:5" s="34" customFormat="1" x14ac:dyDescent="0.25">
      <c r="A465" s="3">
        <v>455</v>
      </c>
      <c r="B465" s="3">
        <v>116</v>
      </c>
      <c r="C465" s="3" t="s">
        <v>3602</v>
      </c>
      <c r="D465" s="3" t="s">
        <v>3603</v>
      </c>
      <c r="E465" s="11">
        <v>160979.68319999997</v>
      </c>
    </row>
    <row r="466" spans="1:5" s="34" customFormat="1" x14ac:dyDescent="0.25">
      <c r="A466" s="3">
        <v>456</v>
      </c>
      <c r="B466" s="3">
        <v>116</v>
      </c>
      <c r="C466" s="3" t="s">
        <v>3604</v>
      </c>
      <c r="D466" s="3" t="s">
        <v>3605</v>
      </c>
      <c r="E466" s="11">
        <v>172478.23199999996</v>
      </c>
    </row>
    <row r="467" spans="1:5" s="34" customFormat="1" x14ac:dyDescent="0.25">
      <c r="A467" s="3">
        <v>457</v>
      </c>
      <c r="B467" s="3">
        <v>116</v>
      </c>
      <c r="C467" s="3" t="s">
        <v>3606</v>
      </c>
      <c r="D467" s="3" t="s">
        <v>3607</v>
      </c>
      <c r="E467" s="11">
        <v>344956.46399999992</v>
      </c>
    </row>
    <row r="468" spans="1:5" s="34" customFormat="1" x14ac:dyDescent="0.25">
      <c r="A468" s="3">
        <v>458</v>
      </c>
      <c r="B468" s="3">
        <v>116</v>
      </c>
      <c r="C468" s="3" t="s">
        <v>3608</v>
      </c>
      <c r="D468" s="3" t="s">
        <v>3609</v>
      </c>
      <c r="E468" s="11">
        <v>5749.2743999999993</v>
      </c>
    </row>
    <row r="469" spans="1:5" s="34" customFormat="1" x14ac:dyDescent="0.25">
      <c r="A469" s="3">
        <v>459</v>
      </c>
      <c r="B469" s="3">
        <v>116</v>
      </c>
      <c r="C469" s="3" t="s">
        <v>3610</v>
      </c>
      <c r="D469" s="3" t="s">
        <v>3611</v>
      </c>
      <c r="E469" s="11">
        <v>95821.239999999991</v>
      </c>
    </row>
    <row r="470" spans="1:5" s="34" customFormat="1" x14ac:dyDescent="0.25">
      <c r="A470" s="3">
        <v>460</v>
      </c>
      <c r="B470" s="3">
        <v>116</v>
      </c>
      <c r="C470" s="3" t="s">
        <v>3612</v>
      </c>
      <c r="D470" s="3" t="s">
        <v>3613</v>
      </c>
      <c r="E470" s="11">
        <v>191642.47999999998</v>
      </c>
    </row>
    <row r="471" spans="1:5" s="34" customFormat="1" x14ac:dyDescent="0.25">
      <c r="A471" s="3">
        <v>461</v>
      </c>
      <c r="B471" s="3">
        <v>116</v>
      </c>
      <c r="C471" s="3" t="s">
        <v>3614</v>
      </c>
      <c r="D471" s="3" t="s">
        <v>3615</v>
      </c>
      <c r="E471" s="11">
        <v>6707.4867999999988</v>
      </c>
    </row>
    <row r="472" spans="1:5" s="34" customFormat="1" x14ac:dyDescent="0.25">
      <c r="A472" s="3">
        <v>462</v>
      </c>
      <c r="B472" s="3">
        <v>116</v>
      </c>
      <c r="C472" s="3" t="s">
        <v>3616</v>
      </c>
      <c r="D472" s="3" t="s">
        <v>3617</v>
      </c>
      <c r="E472" s="11">
        <v>13414.973599999998</v>
      </c>
    </row>
    <row r="473" spans="1:5" s="34" customFormat="1" x14ac:dyDescent="0.25">
      <c r="A473" s="3">
        <v>463</v>
      </c>
      <c r="B473" s="3">
        <v>116</v>
      </c>
      <c r="C473" s="3" t="s">
        <v>3618</v>
      </c>
      <c r="D473" s="3" t="s">
        <v>3619</v>
      </c>
      <c r="E473" s="11">
        <v>26829.947199999995</v>
      </c>
    </row>
    <row r="474" spans="1:5" s="34" customFormat="1" x14ac:dyDescent="0.25">
      <c r="A474" s="3">
        <v>464</v>
      </c>
      <c r="B474" s="3">
        <v>116</v>
      </c>
      <c r="C474" s="3" t="s">
        <v>3620</v>
      </c>
      <c r="D474" s="3" t="s">
        <v>3621</v>
      </c>
      <c r="E474" s="11">
        <v>28746.371999999996</v>
      </c>
    </row>
    <row r="475" spans="1:5" s="34" customFormat="1" x14ac:dyDescent="0.25">
      <c r="A475" s="3">
        <v>465</v>
      </c>
      <c r="B475" s="3">
        <v>116</v>
      </c>
      <c r="C475" s="3" t="s">
        <v>3622</v>
      </c>
      <c r="D475" s="3" t="s">
        <v>3623</v>
      </c>
      <c r="E475" s="11">
        <v>57492.743999999992</v>
      </c>
    </row>
    <row r="476" spans="1:5" s="34" customFormat="1" x14ac:dyDescent="0.25">
      <c r="A476" s="3">
        <v>466</v>
      </c>
      <c r="B476" s="3">
        <v>116</v>
      </c>
      <c r="C476" s="3" t="s">
        <v>3624</v>
      </c>
      <c r="D476" s="3" t="s">
        <v>3625</v>
      </c>
      <c r="E476" s="11">
        <v>17247.823199999999</v>
      </c>
    </row>
    <row r="477" spans="1:5" s="34" customFormat="1" x14ac:dyDescent="0.25">
      <c r="A477" s="3">
        <v>467</v>
      </c>
      <c r="B477" s="3">
        <v>116</v>
      </c>
      <c r="C477" s="3" t="s">
        <v>3626</v>
      </c>
      <c r="D477" s="3" t="s">
        <v>3627</v>
      </c>
      <c r="E477" s="11">
        <v>287463.71999999997</v>
      </c>
    </row>
    <row r="478" spans="1:5" s="34" customFormat="1" x14ac:dyDescent="0.25">
      <c r="A478" s="3">
        <v>468</v>
      </c>
      <c r="B478" s="3">
        <v>116</v>
      </c>
      <c r="C478" s="3" t="s">
        <v>3628</v>
      </c>
      <c r="D478" s="3" t="s">
        <v>3629</v>
      </c>
      <c r="E478" s="11">
        <v>574927.43999999994</v>
      </c>
    </row>
    <row r="479" spans="1:5" s="34" customFormat="1" x14ac:dyDescent="0.25">
      <c r="A479" s="3">
        <v>469</v>
      </c>
      <c r="B479" s="3">
        <v>116</v>
      </c>
      <c r="C479" s="3" t="s">
        <v>3630</v>
      </c>
      <c r="D479" s="3" t="s">
        <v>3631</v>
      </c>
      <c r="E479" s="11">
        <v>20122.460399999996</v>
      </c>
    </row>
    <row r="480" spans="1:5" s="34" customFormat="1" x14ac:dyDescent="0.25">
      <c r="A480" s="3">
        <v>470</v>
      </c>
      <c r="B480" s="3">
        <v>116</v>
      </c>
      <c r="C480" s="3" t="s">
        <v>3632</v>
      </c>
      <c r="D480" s="3" t="s">
        <v>3633</v>
      </c>
      <c r="E480" s="11">
        <v>40244.920799999993</v>
      </c>
    </row>
    <row r="481" spans="1:5" s="34" customFormat="1" x14ac:dyDescent="0.25">
      <c r="A481" s="3">
        <v>471</v>
      </c>
      <c r="B481" s="3">
        <v>116</v>
      </c>
      <c r="C481" s="3" t="s">
        <v>3634</v>
      </c>
      <c r="D481" s="3" t="s">
        <v>3635</v>
      </c>
      <c r="E481" s="11">
        <v>80489.841599999985</v>
      </c>
    </row>
    <row r="482" spans="1:5" s="34" customFormat="1" x14ac:dyDescent="0.25">
      <c r="A482" s="3">
        <v>472</v>
      </c>
      <c r="B482" s="3">
        <v>116</v>
      </c>
      <c r="C482" s="3" t="s">
        <v>3636</v>
      </c>
      <c r="D482" s="3" t="s">
        <v>3637</v>
      </c>
      <c r="E482" s="11">
        <v>86239.11599999998</v>
      </c>
    </row>
    <row r="483" spans="1:5" s="34" customFormat="1" x14ac:dyDescent="0.25">
      <c r="A483" s="3">
        <v>473</v>
      </c>
      <c r="B483" s="3">
        <v>116</v>
      </c>
      <c r="C483" s="3" t="s">
        <v>3638</v>
      </c>
      <c r="D483" s="3" t="s">
        <v>3639</v>
      </c>
      <c r="E483" s="11">
        <v>172478.23199999996</v>
      </c>
    </row>
    <row r="484" spans="1:5" s="34" customFormat="1" x14ac:dyDescent="0.25">
      <c r="A484" s="3">
        <v>474</v>
      </c>
      <c r="B484" s="3">
        <v>116</v>
      </c>
      <c r="C484" s="3" t="s">
        <v>3640</v>
      </c>
      <c r="D484" s="3" t="s">
        <v>3641</v>
      </c>
      <c r="E484" s="11">
        <v>5749.2743999999993</v>
      </c>
    </row>
    <row r="485" spans="1:5" s="34" customFormat="1" x14ac:dyDescent="0.25">
      <c r="A485" s="3">
        <v>475</v>
      </c>
      <c r="B485" s="3">
        <v>116</v>
      </c>
      <c r="C485" s="3" t="s">
        <v>3642</v>
      </c>
      <c r="D485" s="3" t="s">
        <v>3643</v>
      </c>
      <c r="E485" s="11">
        <v>95821.239999999991</v>
      </c>
    </row>
    <row r="486" spans="1:5" s="34" customFormat="1" x14ac:dyDescent="0.25">
      <c r="A486" s="3">
        <v>476</v>
      </c>
      <c r="B486" s="3">
        <v>116</v>
      </c>
      <c r="C486" s="3" t="s">
        <v>3644</v>
      </c>
      <c r="D486" s="3" t="s">
        <v>3645</v>
      </c>
      <c r="E486" s="11">
        <v>191642.47999999998</v>
      </c>
    </row>
    <row r="487" spans="1:5" s="34" customFormat="1" x14ac:dyDescent="0.25">
      <c r="A487" s="3">
        <v>477</v>
      </c>
      <c r="B487" s="3">
        <v>116</v>
      </c>
      <c r="C487" s="3" t="s">
        <v>3646</v>
      </c>
      <c r="D487" s="3" t="s">
        <v>3647</v>
      </c>
      <c r="E487" s="11">
        <v>6707.4867999999988</v>
      </c>
    </row>
    <row r="488" spans="1:5" s="34" customFormat="1" x14ac:dyDescent="0.25">
      <c r="A488" s="3">
        <v>478</v>
      </c>
      <c r="B488" s="3">
        <v>116</v>
      </c>
      <c r="C488" s="3" t="s">
        <v>3648</v>
      </c>
      <c r="D488" s="3" t="s">
        <v>3649</v>
      </c>
      <c r="E488" s="11">
        <v>13414.973599999998</v>
      </c>
    </row>
    <row r="489" spans="1:5" s="34" customFormat="1" x14ac:dyDescent="0.25">
      <c r="A489" s="3">
        <v>479</v>
      </c>
      <c r="B489" s="3">
        <v>116</v>
      </c>
      <c r="C489" s="3" t="s">
        <v>3650</v>
      </c>
      <c r="D489" s="3" t="s">
        <v>3651</v>
      </c>
      <c r="E489" s="11">
        <v>26829.947199999995</v>
      </c>
    </row>
    <row r="490" spans="1:5" s="34" customFormat="1" x14ac:dyDescent="0.25">
      <c r="A490" s="3">
        <v>480</v>
      </c>
      <c r="B490" s="3">
        <v>116</v>
      </c>
      <c r="C490" s="3" t="s">
        <v>3652</v>
      </c>
      <c r="D490" s="3" t="s">
        <v>3653</v>
      </c>
      <c r="E490" s="11">
        <v>28746.371999999996</v>
      </c>
    </row>
    <row r="491" spans="1:5" s="34" customFormat="1" x14ac:dyDescent="0.25">
      <c r="A491" s="3">
        <v>481</v>
      </c>
      <c r="B491" s="3">
        <v>116</v>
      </c>
      <c r="C491" s="3" t="s">
        <v>3654</v>
      </c>
      <c r="D491" s="3" t="s">
        <v>3655</v>
      </c>
      <c r="E491" s="11">
        <v>57492.743999999992</v>
      </c>
    </row>
    <row r="492" spans="1:5" s="34" customFormat="1" ht="27" x14ac:dyDescent="0.25">
      <c r="A492" s="3">
        <v>482</v>
      </c>
      <c r="B492" s="3">
        <v>117</v>
      </c>
      <c r="C492" s="3" t="s">
        <v>3656</v>
      </c>
      <c r="D492" s="3" t="s">
        <v>3657</v>
      </c>
      <c r="E492" s="11">
        <v>57969.912000000011</v>
      </c>
    </row>
    <row r="493" spans="1:5" s="34" customFormat="1" ht="27" x14ac:dyDescent="0.25">
      <c r="A493" s="3">
        <v>483</v>
      </c>
      <c r="B493" s="3">
        <v>117</v>
      </c>
      <c r="C493" s="3" t="s">
        <v>3658</v>
      </c>
      <c r="D493" s="3" t="s">
        <v>3659</v>
      </c>
      <c r="E493" s="11">
        <v>173909.73600000003</v>
      </c>
    </row>
    <row r="494" spans="1:5" s="34" customFormat="1" ht="27" x14ac:dyDescent="0.25">
      <c r="A494" s="3">
        <v>484</v>
      </c>
      <c r="B494" s="3">
        <v>117</v>
      </c>
      <c r="C494" s="3" t="s">
        <v>3660</v>
      </c>
      <c r="D494" s="3" t="s">
        <v>3661</v>
      </c>
      <c r="E494" s="11">
        <v>347819.47200000007</v>
      </c>
    </row>
    <row r="495" spans="1:5" s="34" customFormat="1" ht="27" x14ac:dyDescent="0.25">
      <c r="A495" s="3">
        <v>485</v>
      </c>
      <c r="B495" s="3">
        <v>117</v>
      </c>
      <c r="C495" s="3" t="s">
        <v>3662</v>
      </c>
      <c r="D495" s="3" t="s">
        <v>3663</v>
      </c>
      <c r="E495" s="11">
        <v>7246.2390000000014</v>
      </c>
    </row>
    <row r="496" spans="1:5" s="34" customFormat="1" ht="27" x14ac:dyDescent="0.25">
      <c r="A496" s="3">
        <v>486</v>
      </c>
      <c r="B496" s="3">
        <v>117</v>
      </c>
      <c r="C496" s="3" t="s">
        <v>3664</v>
      </c>
      <c r="D496" s="3" t="s">
        <v>3665</v>
      </c>
      <c r="E496" s="11">
        <v>21738.717000000004</v>
      </c>
    </row>
    <row r="497" spans="1:5" s="34" customFormat="1" ht="27" x14ac:dyDescent="0.25">
      <c r="A497" s="3">
        <v>487</v>
      </c>
      <c r="B497" s="3">
        <v>117</v>
      </c>
      <c r="C497" s="3" t="s">
        <v>3666</v>
      </c>
      <c r="D497" s="3" t="s">
        <v>3667</v>
      </c>
      <c r="E497" s="11">
        <v>43477.434000000008</v>
      </c>
    </row>
    <row r="498" spans="1:5" s="34" customFormat="1" ht="27" x14ac:dyDescent="0.25">
      <c r="A498" s="3">
        <v>488</v>
      </c>
      <c r="B498" s="3">
        <v>117</v>
      </c>
      <c r="C498" s="3" t="s">
        <v>3668</v>
      </c>
      <c r="D498" s="3" t="s">
        <v>3669</v>
      </c>
      <c r="E498" s="11">
        <v>28984.956000000006</v>
      </c>
    </row>
    <row r="499" spans="1:5" s="34" customFormat="1" ht="27" x14ac:dyDescent="0.25">
      <c r="A499" s="3">
        <v>489</v>
      </c>
      <c r="B499" s="3">
        <v>117</v>
      </c>
      <c r="C499" s="3" t="s">
        <v>3670</v>
      </c>
      <c r="D499" s="3" t="s">
        <v>3671</v>
      </c>
      <c r="E499" s="11">
        <v>86954.868000000017</v>
      </c>
    </row>
    <row r="500" spans="1:5" s="34" customFormat="1" ht="27" x14ac:dyDescent="0.25">
      <c r="A500" s="3">
        <v>490</v>
      </c>
      <c r="B500" s="3">
        <v>117</v>
      </c>
      <c r="C500" s="3" t="s">
        <v>3672</v>
      </c>
      <c r="D500" s="3" t="s">
        <v>3673</v>
      </c>
      <c r="E500" s="11">
        <v>173909.73600000003</v>
      </c>
    </row>
    <row r="501" spans="1:5" s="34" customFormat="1" ht="27" x14ac:dyDescent="0.25">
      <c r="A501" s="3">
        <v>491</v>
      </c>
      <c r="B501" s="3">
        <v>117</v>
      </c>
      <c r="C501" s="3" t="s">
        <v>3674</v>
      </c>
      <c r="D501" s="3" t="s">
        <v>3675</v>
      </c>
      <c r="E501" s="11">
        <v>43477.434000000008</v>
      </c>
    </row>
    <row r="502" spans="1:5" s="34" customFormat="1" ht="27" x14ac:dyDescent="0.25">
      <c r="A502" s="3">
        <v>492</v>
      </c>
      <c r="B502" s="3">
        <v>117</v>
      </c>
      <c r="C502" s="3" t="s">
        <v>3676</v>
      </c>
      <c r="D502" s="3" t="s">
        <v>3677</v>
      </c>
      <c r="E502" s="11">
        <v>130432.30200000001</v>
      </c>
    </row>
    <row r="503" spans="1:5" s="34" customFormat="1" ht="27" x14ac:dyDescent="0.25">
      <c r="A503" s="3">
        <v>493</v>
      </c>
      <c r="B503" s="3">
        <v>117</v>
      </c>
      <c r="C503" s="3" t="s">
        <v>3678</v>
      </c>
      <c r="D503" s="3" t="s">
        <v>3679</v>
      </c>
      <c r="E503" s="11">
        <v>260864.60400000002</v>
      </c>
    </row>
    <row r="504" spans="1:5" s="34" customFormat="1" ht="27" x14ac:dyDescent="0.25">
      <c r="A504" s="3">
        <v>494</v>
      </c>
      <c r="B504" s="3">
        <v>117</v>
      </c>
      <c r="C504" s="3" t="s">
        <v>3680</v>
      </c>
      <c r="D504" s="3" t="s">
        <v>3681</v>
      </c>
      <c r="E504" s="11">
        <v>21738.717000000004</v>
      </c>
    </row>
    <row r="505" spans="1:5" s="34" customFormat="1" ht="27" x14ac:dyDescent="0.25">
      <c r="A505" s="3">
        <v>495</v>
      </c>
      <c r="B505" s="3">
        <v>117</v>
      </c>
      <c r="C505" s="3" t="s">
        <v>3682</v>
      </c>
      <c r="D505" s="3" t="s">
        <v>3683</v>
      </c>
      <c r="E505" s="11">
        <v>65216.151000000005</v>
      </c>
    </row>
    <row r="506" spans="1:5" s="34" customFormat="1" ht="27" x14ac:dyDescent="0.25">
      <c r="A506" s="3">
        <v>496</v>
      </c>
      <c r="B506" s="3">
        <v>117</v>
      </c>
      <c r="C506" s="3" t="s">
        <v>3684</v>
      </c>
      <c r="D506" s="3" t="s">
        <v>3685</v>
      </c>
      <c r="E506" s="11">
        <v>8695.4868000000006</v>
      </c>
    </row>
    <row r="507" spans="1:5" s="34" customFormat="1" ht="27" x14ac:dyDescent="0.25">
      <c r="A507" s="3">
        <v>497</v>
      </c>
      <c r="B507" s="3">
        <v>117</v>
      </c>
      <c r="C507" s="3" t="s">
        <v>3686</v>
      </c>
      <c r="D507" s="3" t="s">
        <v>3687</v>
      </c>
      <c r="E507" s="11">
        <v>86954.868000000017</v>
      </c>
    </row>
    <row r="508" spans="1:5" s="34" customFormat="1" ht="27" x14ac:dyDescent="0.25">
      <c r="A508" s="3">
        <v>498</v>
      </c>
      <c r="B508" s="3">
        <v>117</v>
      </c>
      <c r="C508" s="3" t="s">
        <v>3688</v>
      </c>
      <c r="D508" s="3" t="s">
        <v>3689</v>
      </c>
      <c r="E508" s="11">
        <v>130432.30200000001</v>
      </c>
    </row>
    <row r="509" spans="1:5" s="34" customFormat="1" ht="27" x14ac:dyDescent="0.25">
      <c r="A509" s="3">
        <v>499</v>
      </c>
      <c r="B509" s="3">
        <v>117</v>
      </c>
      <c r="C509" s="3" t="s">
        <v>3690</v>
      </c>
      <c r="D509" s="3" t="s">
        <v>3691</v>
      </c>
      <c r="E509" s="11">
        <v>260864.60400000002</v>
      </c>
    </row>
    <row r="510" spans="1:5" s="34" customFormat="1" ht="27" x14ac:dyDescent="0.25">
      <c r="A510" s="3">
        <v>500</v>
      </c>
      <c r="B510" s="3">
        <v>117</v>
      </c>
      <c r="C510" s="3" t="s">
        <v>3692</v>
      </c>
      <c r="D510" s="3" t="s">
        <v>3693</v>
      </c>
      <c r="E510" s="11">
        <v>17390.973600000001</v>
      </c>
    </row>
    <row r="511" spans="1:5" s="34" customFormat="1" ht="27" x14ac:dyDescent="0.25">
      <c r="A511" s="3">
        <v>501</v>
      </c>
      <c r="B511" s="3">
        <v>117</v>
      </c>
      <c r="C511" s="3" t="s">
        <v>3694</v>
      </c>
      <c r="D511" s="3" t="s">
        <v>3695</v>
      </c>
      <c r="E511" s="11">
        <v>21738.717000000004</v>
      </c>
    </row>
    <row r="512" spans="1:5" s="34" customFormat="1" ht="27" x14ac:dyDescent="0.25">
      <c r="A512" s="3">
        <v>502</v>
      </c>
      <c r="B512" s="3">
        <v>117</v>
      </c>
      <c r="C512" s="3" t="s">
        <v>3696</v>
      </c>
      <c r="D512" s="3" t="s">
        <v>3697</v>
      </c>
      <c r="E512" s="11">
        <v>65216.151000000005</v>
      </c>
    </row>
    <row r="513" spans="1:5" s="34" customFormat="1" ht="27" x14ac:dyDescent="0.25">
      <c r="A513" s="3">
        <v>503</v>
      </c>
      <c r="B513" s="3">
        <v>117</v>
      </c>
      <c r="C513" s="3" t="s">
        <v>3698</v>
      </c>
      <c r="D513" s="3" t="s">
        <v>3699</v>
      </c>
      <c r="E513" s="11">
        <v>30434.203800000003</v>
      </c>
    </row>
    <row r="514" spans="1:5" s="34" customFormat="1" ht="27" x14ac:dyDescent="0.25">
      <c r="A514" s="3">
        <v>504</v>
      </c>
      <c r="B514" s="3">
        <v>117</v>
      </c>
      <c r="C514" s="3" t="s">
        <v>3700</v>
      </c>
      <c r="D514" s="3" t="s">
        <v>3701</v>
      </c>
      <c r="E514" s="11">
        <v>91302.611400000009</v>
      </c>
    </row>
    <row r="515" spans="1:5" s="34" customFormat="1" ht="27" x14ac:dyDescent="0.25">
      <c r="A515" s="3">
        <v>505</v>
      </c>
      <c r="B515" s="3">
        <v>117</v>
      </c>
      <c r="C515" s="3" t="s">
        <v>3702</v>
      </c>
      <c r="D515" s="3" t="s">
        <v>3703</v>
      </c>
      <c r="E515" s="11">
        <v>121736.81520000001</v>
      </c>
    </row>
    <row r="516" spans="1:5" s="34" customFormat="1" ht="27" x14ac:dyDescent="0.25">
      <c r="A516" s="3">
        <v>506</v>
      </c>
      <c r="B516" s="3">
        <v>117</v>
      </c>
      <c r="C516" s="3" t="s">
        <v>3704</v>
      </c>
      <c r="D516" s="3" t="s">
        <v>3705</v>
      </c>
      <c r="E516" s="11">
        <v>43477.434000000008</v>
      </c>
    </row>
    <row r="517" spans="1:5" s="34" customFormat="1" ht="27" x14ac:dyDescent="0.25">
      <c r="A517" s="3">
        <v>507</v>
      </c>
      <c r="B517" s="3">
        <v>117</v>
      </c>
      <c r="C517" s="3" t="s">
        <v>3706</v>
      </c>
      <c r="D517" s="3" t="s">
        <v>3707</v>
      </c>
      <c r="E517" s="11">
        <v>5796.9912000000004</v>
      </c>
    </row>
    <row r="518" spans="1:5" s="34" customFormat="1" ht="27" x14ac:dyDescent="0.25">
      <c r="A518" s="3">
        <v>508</v>
      </c>
      <c r="B518" s="3">
        <v>117</v>
      </c>
      <c r="C518" s="3" t="s">
        <v>3708</v>
      </c>
      <c r="D518" s="3" t="s">
        <v>3709</v>
      </c>
      <c r="E518" s="11">
        <v>86954.868000000017</v>
      </c>
    </row>
    <row r="519" spans="1:5" s="34" customFormat="1" ht="27" x14ac:dyDescent="0.25">
      <c r="A519" s="3">
        <v>509</v>
      </c>
      <c r="B519" s="3">
        <v>117</v>
      </c>
      <c r="C519" s="3" t="s">
        <v>3710</v>
      </c>
      <c r="D519" s="3" t="s">
        <v>3711</v>
      </c>
      <c r="E519" s="11">
        <v>173909.73600000003</v>
      </c>
    </row>
    <row r="520" spans="1:5" s="34" customFormat="1" ht="27" x14ac:dyDescent="0.25">
      <c r="A520" s="3">
        <v>510</v>
      </c>
      <c r="B520" s="3">
        <v>117</v>
      </c>
      <c r="C520" s="3" t="s">
        <v>3712</v>
      </c>
      <c r="D520" s="3" t="s">
        <v>3709</v>
      </c>
      <c r="E520" s="11">
        <v>86954.868000000017</v>
      </c>
    </row>
    <row r="521" spans="1:5" s="34" customFormat="1" ht="27" x14ac:dyDescent="0.25">
      <c r="A521" s="3">
        <v>511</v>
      </c>
      <c r="B521" s="3">
        <v>117</v>
      </c>
      <c r="C521" s="3" t="s">
        <v>3713</v>
      </c>
      <c r="D521" s="3" t="s">
        <v>3714</v>
      </c>
      <c r="E521" s="11">
        <v>11593.982400000001</v>
      </c>
    </row>
    <row r="522" spans="1:5" s="34" customFormat="1" ht="27" x14ac:dyDescent="0.25">
      <c r="A522" s="3">
        <v>512</v>
      </c>
      <c r="B522" s="3">
        <v>117</v>
      </c>
      <c r="C522" s="3" t="s">
        <v>3715</v>
      </c>
      <c r="D522" s="3" t="s">
        <v>3716</v>
      </c>
      <c r="E522" s="11">
        <v>14492.478000000003</v>
      </c>
    </row>
    <row r="523" spans="1:5" s="34" customFormat="1" ht="27" x14ac:dyDescent="0.25">
      <c r="A523" s="3">
        <v>513</v>
      </c>
      <c r="B523" s="3">
        <v>117</v>
      </c>
      <c r="C523" s="3" t="s">
        <v>3717</v>
      </c>
      <c r="D523" s="3" t="s">
        <v>3718</v>
      </c>
      <c r="E523" s="11">
        <v>43477.434000000008</v>
      </c>
    </row>
    <row r="524" spans="1:5" s="34" customFormat="1" ht="27" x14ac:dyDescent="0.25">
      <c r="A524" s="3">
        <v>514</v>
      </c>
      <c r="B524" s="3">
        <v>117</v>
      </c>
      <c r="C524" s="3" t="s">
        <v>3719</v>
      </c>
      <c r="D524" s="3" t="s">
        <v>3720</v>
      </c>
      <c r="E524" s="11">
        <v>20289.469200000003</v>
      </c>
    </row>
    <row r="525" spans="1:5" s="34" customFormat="1" ht="27" x14ac:dyDescent="0.25">
      <c r="A525" s="3">
        <v>515</v>
      </c>
      <c r="B525" s="3">
        <v>117</v>
      </c>
      <c r="C525" s="3" t="s">
        <v>3721</v>
      </c>
      <c r="D525" s="3" t="s">
        <v>3722</v>
      </c>
      <c r="E525" s="11">
        <v>60868.407600000006</v>
      </c>
    </row>
    <row r="526" spans="1:5" s="34" customFormat="1" ht="27" x14ac:dyDescent="0.25">
      <c r="A526" s="3">
        <v>516</v>
      </c>
      <c r="B526" s="3">
        <v>117</v>
      </c>
      <c r="C526" s="3" t="s">
        <v>3723</v>
      </c>
      <c r="D526" s="3" t="s">
        <v>3724</v>
      </c>
      <c r="E526" s="11">
        <v>81157.876800000013</v>
      </c>
    </row>
    <row r="527" spans="1:5" s="34" customFormat="1" ht="27" x14ac:dyDescent="0.25">
      <c r="A527" s="3">
        <v>517</v>
      </c>
      <c r="B527" s="3">
        <v>117</v>
      </c>
      <c r="C527" s="3" t="s">
        <v>3725</v>
      </c>
      <c r="D527" s="3" t="s">
        <v>3726</v>
      </c>
      <c r="E527" s="11">
        <v>28984.956000000006</v>
      </c>
    </row>
    <row r="528" spans="1:5" s="34" customFormat="1" ht="27" x14ac:dyDescent="0.25">
      <c r="A528" s="3">
        <v>518</v>
      </c>
      <c r="B528" s="3">
        <v>117</v>
      </c>
      <c r="C528" s="3" t="s">
        <v>3727</v>
      </c>
      <c r="D528" s="3" t="s">
        <v>3728</v>
      </c>
      <c r="E528" s="11">
        <v>57969.912000000011</v>
      </c>
    </row>
    <row r="529" spans="1:5" s="34" customFormat="1" ht="27" x14ac:dyDescent="0.25">
      <c r="A529" s="3">
        <v>519</v>
      </c>
      <c r="B529" s="3">
        <v>117</v>
      </c>
      <c r="C529" s="3" t="s">
        <v>3729</v>
      </c>
      <c r="D529" s="3" t="s">
        <v>3730</v>
      </c>
      <c r="E529" s="11">
        <v>11593.982400000001</v>
      </c>
    </row>
    <row r="530" spans="1:5" s="34" customFormat="1" ht="27" x14ac:dyDescent="0.25">
      <c r="A530" s="3">
        <v>520</v>
      </c>
      <c r="B530" s="3">
        <v>117</v>
      </c>
      <c r="C530" s="3" t="s">
        <v>3731</v>
      </c>
      <c r="D530" s="3" t="s">
        <v>3732</v>
      </c>
      <c r="E530" s="11">
        <v>173909.73600000003</v>
      </c>
    </row>
    <row r="531" spans="1:5" s="34" customFormat="1" ht="27" x14ac:dyDescent="0.25">
      <c r="A531" s="3">
        <v>521</v>
      </c>
      <c r="B531" s="3">
        <v>117</v>
      </c>
      <c r="C531" s="3" t="s">
        <v>3733</v>
      </c>
      <c r="D531" s="3" t="s">
        <v>3734</v>
      </c>
      <c r="E531" s="11">
        <v>347819.47200000007</v>
      </c>
    </row>
    <row r="532" spans="1:5" s="34" customFormat="1" ht="27" x14ac:dyDescent="0.25">
      <c r="A532" s="3">
        <v>522</v>
      </c>
      <c r="B532" s="3">
        <v>117</v>
      </c>
      <c r="C532" s="3" t="s">
        <v>3735</v>
      </c>
      <c r="D532" s="3" t="s">
        <v>3732</v>
      </c>
      <c r="E532" s="11">
        <v>173909.73600000003</v>
      </c>
    </row>
    <row r="533" spans="1:5" s="34" customFormat="1" ht="27" x14ac:dyDescent="0.25">
      <c r="A533" s="3">
        <v>523</v>
      </c>
      <c r="B533" s="3">
        <v>117</v>
      </c>
      <c r="C533" s="3" t="s">
        <v>3736</v>
      </c>
      <c r="D533" s="3" t="s">
        <v>3737</v>
      </c>
      <c r="E533" s="11">
        <v>23187.964800000002</v>
      </c>
    </row>
    <row r="534" spans="1:5" s="34" customFormat="1" ht="27" x14ac:dyDescent="0.25">
      <c r="A534" s="3">
        <v>524</v>
      </c>
      <c r="B534" s="3">
        <v>117</v>
      </c>
      <c r="C534" s="3" t="s">
        <v>3738</v>
      </c>
      <c r="D534" s="3" t="s">
        <v>3739</v>
      </c>
      <c r="E534" s="11">
        <v>28984.956000000006</v>
      </c>
    </row>
    <row r="535" spans="1:5" s="34" customFormat="1" ht="27" x14ac:dyDescent="0.25">
      <c r="A535" s="3">
        <v>525</v>
      </c>
      <c r="B535" s="3">
        <v>117</v>
      </c>
      <c r="C535" s="3" t="s">
        <v>3740</v>
      </c>
      <c r="D535" s="3" t="s">
        <v>3741</v>
      </c>
      <c r="E535" s="11">
        <v>86954.868000000017</v>
      </c>
    </row>
    <row r="536" spans="1:5" s="34" customFormat="1" ht="27" x14ac:dyDescent="0.25">
      <c r="A536" s="3">
        <v>526</v>
      </c>
      <c r="B536" s="3">
        <v>117</v>
      </c>
      <c r="C536" s="3" t="s">
        <v>3742</v>
      </c>
      <c r="D536" s="3" t="s">
        <v>3743</v>
      </c>
      <c r="E536" s="11">
        <v>40578.938400000006</v>
      </c>
    </row>
    <row r="537" spans="1:5" s="34" customFormat="1" ht="27" x14ac:dyDescent="0.25">
      <c r="A537" s="3">
        <v>527</v>
      </c>
      <c r="B537" s="3">
        <v>117</v>
      </c>
      <c r="C537" s="3" t="s">
        <v>3744</v>
      </c>
      <c r="D537" s="3" t="s">
        <v>3745</v>
      </c>
      <c r="E537" s="11">
        <v>121736.81520000001</v>
      </c>
    </row>
    <row r="538" spans="1:5" s="34" customFormat="1" ht="27" x14ac:dyDescent="0.25">
      <c r="A538" s="3">
        <v>528</v>
      </c>
      <c r="B538" s="3">
        <v>117</v>
      </c>
      <c r="C538" s="3" t="s">
        <v>3746</v>
      </c>
      <c r="D538" s="3" t="s">
        <v>3747</v>
      </c>
      <c r="E538" s="11">
        <v>162315.75360000003</v>
      </c>
    </row>
    <row r="539" spans="1:5" s="34" customFormat="1" ht="27" x14ac:dyDescent="0.25">
      <c r="A539" s="3">
        <v>529</v>
      </c>
      <c r="B539" s="3">
        <v>117</v>
      </c>
      <c r="C539" s="3" t="s">
        <v>3748</v>
      </c>
      <c r="D539" s="3" t="s">
        <v>3749</v>
      </c>
      <c r="E539" s="11">
        <v>57969.912000000011</v>
      </c>
    </row>
    <row r="540" spans="1:5" s="34" customFormat="1" ht="27" x14ac:dyDescent="0.25">
      <c r="A540" s="3">
        <v>530</v>
      </c>
      <c r="B540" s="3">
        <v>117</v>
      </c>
      <c r="C540" s="3" t="s">
        <v>3750</v>
      </c>
      <c r="D540" s="3" t="s">
        <v>3751</v>
      </c>
      <c r="E540" s="11">
        <v>115939.82400000002</v>
      </c>
    </row>
    <row r="541" spans="1:5" s="34" customFormat="1" ht="27" x14ac:dyDescent="0.25">
      <c r="A541" s="3">
        <v>531</v>
      </c>
      <c r="B541" s="3">
        <v>117</v>
      </c>
      <c r="C541" s="3" t="s">
        <v>3752</v>
      </c>
      <c r="D541" s="3" t="s">
        <v>3753</v>
      </c>
      <c r="E541" s="11">
        <v>1449.2478000000001</v>
      </c>
    </row>
    <row r="542" spans="1:5" s="34" customFormat="1" ht="27" x14ac:dyDescent="0.25">
      <c r="A542" s="3">
        <v>532</v>
      </c>
      <c r="B542" s="3">
        <v>117</v>
      </c>
      <c r="C542" s="3" t="s">
        <v>3754</v>
      </c>
      <c r="D542" s="3" t="s">
        <v>3755</v>
      </c>
      <c r="E542" s="11">
        <v>21738.717000000004</v>
      </c>
    </row>
    <row r="543" spans="1:5" s="34" customFormat="1" ht="27" x14ac:dyDescent="0.25">
      <c r="A543" s="3">
        <v>533</v>
      </c>
      <c r="B543" s="3">
        <v>117</v>
      </c>
      <c r="C543" s="3" t="s">
        <v>3756</v>
      </c>
      <c r="D543" s="3" t="s">
        <v>3757</v>
      </c>
      <c r="E543" s="11">
        <v>43477.434000000008</v>
      </c>
    </row>
    <row r="544" spans="1:5" s="34" customFormat="1" ht="27" x14ac:dyDescent="0.25">
      <c r="A544" s="3">
        <v>534</v>
      </c>
      <c r="B544" s="3">
        <v>117</v>
      </c>
      <c r="C544" s="3" t="s">
        <v>3758</v>
      </c>
      <c r="D544" s="3" t="s">
        <v>3759</v>
      </c>
      <c r="E544" s="11">
        <v>2898.4956000000002</v>
      </c>
    </row>
    <row r="545" spans="1:5" s="34" customFormat="1" ht="27" x14ac:dyDescent="0.25">
      <c r="A545" s="3">
        <v>535</v>
      </c>
      <c r="B545" s="3">
        <v>117</v>
      </c>
      <c r="C545" s="3" t="s">
        <v>3760</v>
      </c>
      <c r="D545" s="3" t="s">
        <v>3761</v>
      </c>
      <c r="E545" s="11">
        <v>3623.1195000000007</v>
      </c>
    </row>
    <row r="546" spans="1:5" s="34" customFormat="1" ht="27" x14ac:dyDescent="0.25">
      <c r="A546" s="3">
        <v>536</v>
      </c>
      <c r="B546" s="3">
        <v>117</v>
      </c>
      <c r="C546" s="3" t="s">
        <v>3762</v>
      </c>
      <c r="D546" s="3" t="s">
        <v>3763</v>
      </c>
      <c r="E546" s="11">
        <v>10869.358500000002</v>
      </c>
    </row>
    <row r="547" spans="1:5" s="34" customFormat="1" ht="27" x14ac:dyDescent="0.25">
      <c r="A547" s="3">
        <v>537</v>
      </c>
      <c r="B547" s="3">
        <v>117</v>
      </c>
      <c r="C547" s="3" t="s">
        <v>3764</v>
      </c>
      <c r="D547" s="3" t="s">
        <v>3765</v>
      </c>
      <c r="E547" s="11">
        <v>5072.3673000000008</v>
      </c>
    </row>
    <row r="548" spans="1:5" s="34" customFormat="1" ht="27" x14ac:dyDescent="0.25">
      <c r="A548" s="3">
        <v>538</v>
      </c>
      <c r="B548" s="3">
        <v>117</v>
      </c>
      <c r="C548" s="3" t="s">
        <v>3766</v>
      </c>
      <c r="D548" s="3" t="s">
        <v>3767</v>
      </c>
      <c r="E548" s="11">
        <v>15217.101900000001</v>
      </c>
    </row>
    <row r="549" spans="1:5" s="34" customFormat="1" ht="27" x14ac:dyDescent="0.25">
      <c r="A549" s="3">
        <v>539</v>
      </c>
      <c r="B549" s="3">
        <v>117</v>
      </c>
      <c r="C549" s="3" t="s">
        <v>3768</v>
      </c>
      <c r="D549" s="3" t="s">
        <v>3769</v>
      </c>
      <c r="E549" s="11">
        <v>20289.469200000003</v>
      </c>
    </row>
    <row r="550" spans="1:5" s="34" customFormat="1" ht="27" x14ac:dyDescent="0.25">
      <c r="A550" s="3">
        <v>540</v>
      </c>
      <c r="B550" s="3">
        <v>117</v>
      </c>
      <c r="C550" s="3" t="s">
        <v>3770</v>
      </c>
      <c r="D550" s="3" t="s">
        <v>3771</v>
      </c>
      <c r="E550" s="11">
        <v>7246.2390000000014</v>
      </c>
    </row>
    <row r="551" spans="1:5" s="34" customFormat="1" ht="27" x14ac:dyDescent="0.25">
      <c r="A551" s="3">
        <v>541</v>
      </c>
      <c r="B551" s="3">
        <v>117</v>
      </c>
      <c r="C551" s="3" t="s">
        <v>3772</v>
      </c>
      <c r="D551" s="3" t="s">
        <v>3773</v>
      </c>
      <c r="E551" s="11">
        <v>14492.478000000003</v>
      </c>
    </row>
    <row r="552" spans="1:5" s="34" customFormat="1" ht="27" x14ac:dyDescent="0.25">
      <c r="A552" s="3">
        <v>542</v>
      </c>
      <c r="B552" s="3">
        <v>118</v>
      </c>
      <c r="C552" s="3" t="s">
        <v>3774</v>
      </c>
      <c r="D552" s="3" t="s">
        <v>3775</v>
      </c>
      <c r="E552" s="11">
        <v>28943.460000000003</v>
      </c>
    </row>
    <row r="553" spans="1:5" s="34" customFormat="1" ht="27" x14ac:dyDescent="0.25">
      <c r="A553" s="3">
        <v>543</v>
      </c>
      <c r="B553" s="3">
        <v>118</v>
      </c>
      <c r="C553" s="3" t="s">
        <v>3776</v>
      </c>
      <c r="D553" s="3" t="s">
        <v>3777</v>
      </c>
      <c r="E553" s="11">
        <v>77182.560000000012</v>
      </c>
    </row>
    <row r="554" spans="1:5" s="34" customFormat="1" ht="27" x14ac:dyDescent="0.25">
      <c r="A554" s="3">
        <v>544</v>
      </c>
      <c r="B554" s="3">
        <v>118</v>
      </c>
      <c r="C554" s="3" t="s">
        <v>3778</v>
      </c>
      <c r="D554" s="3" t="s">
        <v>3779</v>
      </c>
      <c r="E554" s="11">
        <v>96478.200000000012</v>
      </c>
    </row>
    <row r="555" spans="1:5" s="34" customFormat="1" ht="27" x14ac:dyDescent="0.25">
      <c r="A555" s="3">
        <v>545</v>
      </c>
      <c r="B555" s="3">
        <v>118</v>
      </c>
      <c r="C555" s="3" t="s">
        <v>3780</v>
      </c>
      <c r="D555" s="3" t="s">
        <v>3781</v>
      </c>
      <c r="E555" s="11">
        <v>135069.48000000001</v>
      </c>
    </row>
    <row r="556" spans="1:5" s="34" customFormat="1" ht="27" x14ac:dyDescent="0.25">
      <c r="A556" s="3">
        <v>546</v>
      </c>
      <c r="B556" s="3">
        <v>118</v>
      </c>
      <c r="C556" s="3" t="s">
        <v>3782</v>
      </c>
      <c r="D556" s="3" t="s">
        <v>3783</v>
      </c>
      <c r="E556" s="11">
        <v>154365.12000000002</v>
      </c>
    </row>
    <row r="557" spans="1:5" s="34" customFormat="1" ht="27" x14ac:dyDescent="0.25">
      <c r="A557" s="3">
        <v>547</v>
      </c>
      <c r="B557" s="3">
        <v>118</v>
      </c>
      <c r="C557" s="3" t="s">
        <v>3784</v>
      </c>
      <c r="D557" s="3" t="s">
        <v>3785</v>
      </c>
      <c r="E557" s="11">
        <v>173660.76</v>
      </c>
    </row>
    <row r="558" spans="1:5" s="34" customFormat="1" ht="27" x14ac:dyDescent="0.25">
      <c r="A558" s="3">
        <v>548</v>
      </c>
      <c r="B558" s="3">
        <v>118</v>
      </c>
      <c r="C558" s="3" t="s">
        <v>3786</v>
      </c>
      <c r="D558" s="3" t="s">
        <v>3787</v>
      </c>
      <c r="E558" s="11">
        <v>192956.40000000002</v>
      </c>
    </row>
    <row r="559" spans="1:5" s="34" customFormat="1" ht="27" x14ac:dyDescent="0.25">
      <c r="A559" s="3">
        <v>549</v>
      </c>
      <c r="B559" s="3">
        <v>118</v>
      </c>
      <c r="C559" s="3" t="s">
        <v>3788</v>
      </c>
      <c r="D559" s="3" t="s">
        <v>3789</v>
      </c>
      <c r="E559" s="11">
        <v>385912.80000000005</v>
      </c>
    </row>
    <row r="560" spans="1:5" s="34" customFormat="1" ht="27" x14ac:dyDescent="0.25">
      <c r="A560" s="3">
        <v>550</v>
      </c>
      <c r="B560" s="3">
        <v>118</v>
      </c>
      <c r="C560" s="3" t="s">
        <v>3790</v>
      </c>
      <c r="D560" s="3" t="s">
        <v>3791</v>
      </c>
      <c r="E560" s="11">
        <v>57886.920000000006</v>
      </c>
    </row>
    <row r="561" spans="1:5" s="34" customFormat="1" ht="27" x14ac:dyDescent="0.25">
      <c r="A561" s="3">
        <v>551</v>
      </c>
      <c r="B561" s="3">
        <v>118</v>
      </c>
      <c r="C561" s="3" t="s">
        <v>3792</v>
      </c>
      <c r="D561" s="3" t="s">
        <v>3791</v>
      </c>
      <c r="E561" s="11">
        <v>57886.920000000006</v>
      </c>
    </row>
    <row r="562" spans="1:5" s="34" customFormat="1" ht="27" x14ac:dyDescent="0.25">
      <c r="A562" s="3">
        <v>552</v>
      </c>
      <c r="B562" s="3">
        <v>118</v>
      </c>
      <c r="C562" s="3" t="s">
        <v>3793</v>
      </c>
      <c r="D562" s="3" t="s">
        <v>3794</v>
      </c>
      <c r="E562" s="11">
        <v>115773.84000000001</v>
      </c>
    </row>
    <row r="563" spans="1:5" s="34" customFormat="1" ht="27" x14ac:dyDescent="0.25">
      <c r="A563" s="3">
        <v>553</v>
      </c>
      <c r="B563" s="3">
        <v>118</v>
      </c>
      <c r="C563" s="3" t="s">
        <v>3795</v>
      </c>
      <c r="D563" s="3" t="s">
        <v>3791</v>
      </c>
      <c r="E563" s="11">
        <v>57886.920000000006</v>
      </c>
    </row>
    <row r="564" spans="1:5" s="34" customFormat="1" ht="27" x14ac:dyDescent="0.25">
      <c r="A564" s="3">
        <v>554</v>
      </c>
      <c r="B564" s="3">
        <v>118</v>
      </c>
      <c r="C564" s="3" t="s">
        <v>3796</v>
      </c>
      <c r="D564" s="3" t="s">
        <v>3775</v>
      </c>
      <c r="E564" s="11">
        <v>28943.460000000003</v>
      </c>
    </row>
    <row r="565" spans="1:5" s="34" customFormat="1" ht="27" x14ac:dyDescent="0.25">
      <c r="A565" s="3">
        <v>555</v>
      </c>
      <c r="B565" s="3">
        <v>118</v>
      </c>
      <c r="C565" s="3" t="s">
        <v>3797</v>
      </c>
      <c r="D565" s="3" t="s">
        <v>3798</v>
      </c>
      <c r="E565" s="11">
        <v>13506.948000000002</v>
      </c>
    </row>
    <row r="566" spans="1:5" s="34" customFormat="1" ht="27" x14ac:dyDescent="0.25">
      <c r="A566" s="3">
        <v>556</v>
      </c>
      <c r="B566" s="3">
        <v>118</v>
      </c>
      <c r="C566" s="3" t="s">
        <v>3799</v>
      </c>
      <c r="D566" s="3" t="s">
        <v>3800</v>
      </c>
      <c r="E566" s="11">
        <v>19295.640000000003</v>
      </c>
    </row>
    <row r="567" spans="1:5" s="34" customFormat="1" ht="27" x14ac:dyDescent="0.25">
      <c r="A567" s="3">
        <v>557</v>
      </c>
      <c r="B567" s="3">
        <v>118</v>
      </c>
      <c r="C567" s="3" t="s">
        <v>3801</v>
      </c>
      <c r="D567" s="3" t="s">
        <v>3802</v>
      </c>
      <c r="E567" s="11">
        <v>38591.280000000006</v>
      </c>
    </row>
    <row r="568" spans="1:5" s="34" customFormat="1" ht="27" x14ac:dyDescent="0.25">
      <c r="A568" s="3">
        <v>558</v>
      </c>
      <c r="B568" s="3">
        <v>118</v>
      </c>
      <c r="C568" s="3" t="s">
        <v>3803</v>
      </c>
      <c r="D568" s="3" t="s">
        <v>3804</v>
      </c>
      <c r="E568" s="11">
        <v>57886.920000000006</v>
      </c>
    </row>
    <row r="569" spans="1:5" s="34" customFormat="1" ht="27" x14ac:dyDescent="0.25">
      <c r="A569" s="3">
        <v>559</v>
      </c>
      <c r="B569" s="3">
        <v>118</v>
      </c>
      <c r="C569" s="3" t="s">
        <v>3805</v>
      </c>
      <c r="D569" s="3" t="s">
        <v>3806</v>
      </c>
      <c r="E569" s="11">
        <v>154365.12000000002</v>
      </c>
    </row>
    <row r="570" spans="1:5" s="34" customFormat="1" ht="27" x14ac:dyDescent="0.25">
      <c r="A570" s="3">
        <v>560</v>
      </c>
      <c r="B570" s="3">
        <v>118</v>
      </c>
      <c r="C570" s="3" t="s">
        <v>3807</v>
      </c>
      <c r="D570" s="3" t="s">
        <v>3808</v>
      </c>
      <c r="E570" s="11">
        <v>192956.40000000002</v>
      </c>
    </row>
    <row r="571" spans="1:5" s="34" customFormat="1" ht="27" x14ac:dyDescent="0.25">
      <c r="A571" s="3">
        <v>561</v>
      </c>
      <c r="B571" s="3">
        <v>118</v>
      </c>
      <c r="C571" s="3" t="s">
        <v>3809</v>
      </c>
      <c r="D571" s="3" t="s">
        <v>3810</v>
      </c>
      <c r="E571" s="11">
        <v>270138.96000000002</v>
      </c>
    </row>
    <row r="572" spans="1:5" s="34" customFormat="1" ht="27" x14ac:dyDescent="0.25">
      <c r="A572" s="3">
        <v>562</v>
      </c>
      <c r="B572" s="3">
        <v>118</v>
      </c>
      <c r="C572" s="3" t="s">
        <v>3811</v>
      </c>
      <c r="D572" s="3" t="s">
        <v>3812</v>
      </c>
      <c r="E572" s="11">
        <v>308730.24000000005</v>
      </c>
    </row>
    <row r="573" spans="1:5" s="34" customFormat="1" ht="27" x14ac:dyDescent="0.25">
      <c r="A573" s="3">
        <v>563</v>
      </c>
      <c r="B573" s="3">
        <v>118</v>
      </c>
      <c r="C573" s="3" t="s">
        <v>3813</v>
      </c>
      <c r="D573" s="3" t="s">
        <v>3814</v>
      </c>
      <c r="E573" s="11">
        <v>347321.52</v>
      </c>
    </row>
    <row r="574" spans="1:5" s="34" customFormat="1" ht="27" x14ac:dyDescent="0.25">
      <c r="A574" s="3">
        <v>564</v>
      </c>
      <c r="B574" s="3">
        <v>118</v>
      </c>
      <c r="C574" s="3" t="s">
        <v>3815</v>
      </c>
      <c r="D574" s="3" t="s">
        <v>3816</v>
      </c>
      <c r="E574" s="11">
        <v>385912.80000000005</v>
      </c>
    </row>
    <row r="575" spans="1:5" s="34" customFormat="1" ht="27" x14ac:dyDescent="0.25">
      <c r="A575" s="3">
        <v>565</v>
      </c>
      <c r="B575" s="3">
        <v>118</v>
      </c>
      <c r="C575" s="3" t="s">
        <v>3817</v>
      </c>
      <c r="D575" s="3" t="s">
        <v>3818</v>
      </c>
      <c r="E575" s="11">
        <v>771825.60000000009</v>
      </c>
    </row>
    <row r="576" spans="1:5" s="34" customFormat="1" ht="27" x14ac:dyDescent="0.25">
      <c r="A576" s="3">
        <v>566</v>
      </c>
      <c r="B576" s="3">
        <v>118</v>
      </c>
      <c r="C576" s="3" t="s">
        <v>3819</v>
      </c>
      <c r="D576" s="3" t="s">
        <v>3820</v>
      </c>
      <c r="E576" s="11">
        <v>115773.84000000001</v>
      </c>
    </row>
    <row r="577" spans="1:5" s="34" customFormat="1" ht="27" x14ac:dyDescent="0.25">
      <c r="A577" s="3">
        <v>567</v>
      </c>
      <c r="B577" s="3">
        <v>118</v>
      </c>
      <c r="C577" s="3" t="s">
        <v>3821</v>
      </c>
      <c r="D577" s="3" t="s">
        <v>3820</v>
      </c>
      <c r="E577" s="11">
        <v>115773.84000000001</v>
      </c>
    </row>
    <row r="578" spans="1:5" s="34" customFormat="1" ht="27" x14ac:dyDescent="0.25">
      <c r="A578" s="3">
        <v>568</v>
      </c>
      <c r="B578" s="3">
        <v>118</v>
      </c>
      <c r="C578" s="3" t="s">
        <v>3822</v>
      </c>
      <c r="D578" s="3" t="s">
        <v>3804</v>
      </c>
      <c r="E578" s="11">
        <v>57886.920000000006</v>
      </c>
    </row>
    <row r="579" spans="1:5" s="34" customFormat="1" ht="27" x14ac:dyDescent="0.25">
      <c r="A579" s="3">
        <v>569</v>
      </c>
      <c r="B579" s="3">
        <v>118</v>
      </c>
      <c r="C579" s="3" t="s">
        <v>3823</v>
      </c>
      <c r="D579" s="3" t="s">
        <v>3820</v>
      </c>
      <c r="E579" s="11">
        <v>115773.84000000001</v>
      </c>
    </row>
    <row r="580" spans="1:5" s="34" customFormat="1" ht="27" x14ac:dyDescent="0.25">
      <c r="A580" s="3">
        <v>570</v>
      </c>
      <c r="B580" s="3">
        <v>118</v>
      </c>
      <c r="C580" s="3" t="s">
        <v>3824</v>
      </c>
      <c r="D580" s="3" t="s">
        <v>3825</v>
      </c>
      <c r="E580" s="11">
        <v>231547.68000000002</v>
      </c>
    </row>
    <row r="581" spans="1:5" s="34" customFormat="1" ht="27" x14ac:dyDescent="0.25">
      <c r="A581" s="3">
        <v>571</v>
      </c>
      <c r="B581" s="3">
        <v>118</v>
      </c>
      <c r="C581" s="3" t="s">
        <v>3826</v>
      </c>
      <c r="D581" s="3" t="s">
        <v>3827</v>
      </c>
      <c r="E581" s="11">
        <v>27013.896000000004</v>
      </c>
    </row>
    <row r="582" spans="1:5" s="34" customFormat="1" ht="27" x14ac:dyDescent="0.25">
      <c r="A582" s="3">
        <v>572</v>
      </c>
      <c r="B582" s="3">
        <v>118</v>
      </c>
      <c r="C582" s="3" t="s">
        <v>3828</v>
      </c>
      <c r="D582" s="3" t="s">
        <v>3829</v>
      </c>
      <c r="E582" s="11">
        <v>38591.280000000006</v>
      </c>
    </row>
    <row r="583" spans="1:5" s="34" customFormat="1" ht="27" x14ac:dyDescent="0.25">
      <c r="A583" s="3">
        <v>573</v>
      </c>
      <c r="B583" s="3">
        <v>118</v>
      </c>
      <c r="C583" s="3" t="s">
        <v>3830</v>
      </c>
      <c r="D583" s="3" t="s">
        <v>3831</v>
      </c>
      <c r="E583" s="11">
        <v>77182.560000000012</v>
      </c>
    </row>
    <row r="584" spans="1:5" s="34" customFormat="1" ht="27" x14ac:dyDescent="0.25">
      <c r="A584" s="3">
        <v>574</v>
      </c>
      <c r="B584" s="3">
        <v>118</v>
      </c>
      <c r="C584" s="3" t="s">
        <v>3832</v>
      </c>
      <c r="D584" s="3" t="s">
        <v>3833</v>
      </c>
      <c r="E584" s="11">
        <v>14471.730000000001</v>
      </c>
    </row>
    <row r="585" spans="1:5" s="34" customFormat="1" ht="27" x14ac:dyDescent="0.25">
      <c r="A585" s="3">
        <v>575</v>
      </c>
      <c r="B585" s="3">
        <v>118</v>
      </c>
      <c r="C585" s="3" t="s">
        <v>3834</v>
      </c>
      <c r="D585" s="3" t="s">
        <v>3835</v>
      </c>
      <c r="E585" s="11">
        <v>24119.550000000003</v>
      </c>
    </row>
    <row r="586" spans="1:5" s="34" customFormat="1" ht="27" x14ac:dyDescent="0.25">
      <c r="A586" s="3">
        <v>576</v>
      </c>
      <c r="B586" s="3">
        <v>118</v>
      </c>
      <c r="C586" s="3" t="s">
        <v>3836</v>
      </c>
      <c r="D586" s="3" t="s">
        <v>3837</v>
      </c>
      <c r="E586" s="11">
        <v>33767.370000000003</v>
      </c>
    </row>
    <row r="587" spans="1:5" s="34" customFormat="1" ht="27" x14ac:dyDescent="0.25">
      <c r="A587" s="3">
        <v>577</v>
      </c>
      <c r="B587" s="3">
        <v>118</v>
      </c>
      <c r="C587" s="3" t="s">
        <v>3838</v>
      </c>
      <c r="D587" s="3" t="s">
        <v>3839</v>
      </c>
      <c r="E587" s="11">
        <v>38591.280000000006</v>
      </c>
    </row>
    <row r="588" spans="1:5" s="34" customFormat="1" ht="27" x14ac:dyDescent="0.25">
      <c r="A588" s="3">
        <v>578</v>
      </c>
      <c r="B588" s="3">
        <v>118</v>
      </c>
      <c r="C588" s="3" t="s">
        <v>3840</v>
      </c>
      <c r="D588" s="3" t="s">
        <v>3841</v>
      </c>
      <c r="E588" s="11">
        <v>43415.19</v>
      </c>
    </row>
    <row r="589" spans="1:5" s="34" customFormat="1" ht="27" x14ac:dyDescent="0.25">
      <c r="A589" s="3">
        <v>579</v>
      </c>
      <c r="B589" s="3">
        <v>118</v>
      </c>
      <c r="C589" s="3" t="s">
        <v>3842</v>
      </c>
      <c r="D589" s="3" t="s">
        <v>3843</v>
      </c>
      <c r="E589" s="11">
        <v>48239.100000000006</v>
      </c>
    </row>
    <row r="590" spans="1:5" s="34" customFormat="1" ht="27" x14ac:dyDescent="0.25">
      <c r="A590" s="3">
        <v>580</v>
      </c>
      <c r="B590" s="3">
        <v>118</v>
      </c>
      <c r="C590" s="3" t="s">
        <v>3844</v>
      </c>
      <c r="D590" s="3" t="s">
        <v>3845</v>
      </c>
      <c r="E590" s="11">
        <v>96478.200000000012</v>
      </c>
    </row>
    <row r="591" spans="1:5" s="34" customFormat="1" ht="27" x14ac:dyDescent="0.25">
      <c r="A591" s="3">
        <v>581</v>
      </c>
      <c r="B591" s="3">
        <v>118</v>
      </c>
      <c r="C591" s="3" t="s">
        <v>3846</v>
      </c>
      <c r="D591" s="3" t="s">
        <v>3847</v>
      </c>
      <c r="E591" s="11">
        <v>28943.460000000003</v>
      </c>
    </row>
    <row r="592" spans="1:5" s="34" customFormat="1" ht="27" x14ac:dyDescent="0.25">
      <c r="A592" s="3">
        <v>582</v>
      </c>
      <c r="B592" s="3">
        <v>118</v>
      </c>
      <c r="C592" s="3" t="s">
        <v>3848</v>
      </c>
      <c r="D592" s="3" t="s">
        <v>3849</v>
      </c>
      <c r="E592" s="11">
        <v>7235.8650000000007</v>
      </c>
    </row>
    <row r="593" spans="1:5" s="34" customFormat="1" ht="27" x14ac:dyDescent="0.25">
      <c r="A593" s="3">
        <v>583</v>
      </c>
      <c r="B593" s="3">
        <v>118</v>
      </c>
      <c r="C593" s="3" t="s">
        <v>3850</v>
      </c>
      <c r="D593" s="3" t="s">
        <v>3833</v>
      </c>
      <c r="E593" s="11">
        <v>14471.730000000001</v>
      </c>
    </row>
    <row r="594" spans="1:5" s="34" customFormat="1" ht="27" x14ac:dyDescent="0.25">
      <c r="A594" s="3">
        <v>584</v>
      </c>
      <c r="B594" s="3">
        <v>118</v>
      </c>
      <c r="C594" s="3" t="s">
        <v>3851</v>
      </c>
      <c r="D594" s="3" t="s">
        <v>3847</v>
      </c>
      <c r="E594" s="11">
        <v>28943.460000000003</v>
      </c>
    </row>
    <row r="595" spans="1:5" s="34" customFormat="1" ht="27" x14ac:dyDescent="0.25">
      <c r="A595" s="3">
        <v>585</v>
      </c>
      <c r="B595" s="3">
        <v>118</v>
      </c>
      <c r="C595" s="3" t="s">
        <v>3852</v>
      </c>
      <c r="D595" s="3" t="s">
        <v>3853</v>
      </c>
      <c r="E595" s="11">
        <v>3376.7370000000005</v>
      </c>
    </row>
    <row r="596" spans="1:5" s="34" customFormat="1" ht="27" x14ac:dyDescent="0.25">
      <c r="A596" s="3">
        <v>586</v>
      </c>
      <c r="B596" s="3">
        <v>118</v>
      </c>
      <c r="C596" s="3" t="s">
        <v>3854</v>
      </c>
      <c r="D596" s="3" t="s">
        <v>3855</v>
      </c>
      <c r="E596" s="11">
        <v>4823.9100000000008</v>
      </c>
    </row>
    <row r="597" spans="1:5" s="34" customFormat="1" ht="27" x14ac:dyDescent="0.25">
      <c r="A597" s="3">
        <v>587</v>
      </c>
      <c r="B597" s="3">
        <v>118</v>
      </c>
      <c r="C597" s="3" t="s">
        <v>3856</v>
      </c>
      <c r="D597" s="3" t="s">
        <v>3857</v>
      </c>
      <c r="E597" s="11">
        <v>9647.8200000000015</v>
      </c>
    </row>
    <row r="598" spans="1:5" s="34" customFormat="1" ht="27" x14ac:dyDescent="0.25">
      <c r="A598" s="3">
        <v>588</v>
      </c>
      <c r="B598" s="3">
        <v>118</v>
      </c>
      <c r="C598" s="3" t="s">
        <v>3858</v>
      </c>
      <c r="D598" s="3" t="s">
        <v>3859</v>
      </c>
      <c r="E598" s="11">
        <v>19295.640000000003</v>
      </c>
    </row>
    <row r="599" spans="1:5" s="34" customFormat="1" ht="27" x14ac:dyDescent="0.25">
      <c r="A599" s="3">
        <v>589</v>
      </c>
      <c r="B599" s="3">
        <v>118</v>
      </c>
      <c r="C599" s="3" t="s">
        <v>3860</v>
      </c>
      <c r="D599" s="3" t="s">
        <v>3861</v>
      </c>
      <c r="E599" s="11">
        <v>173660.76</v>
      </c>
    </row>
    <row r="600" spans="1:5" s="34" customFormat="1" ht="27" x14ac:dyDescent="0.25">
      <c r="A600" s="3">
        <v>590</v>
      </c>
      <c r="B600" s="3">
        <v>118</v>
      </c>
      <c r="C600" s="3" t="s">
        <v>3862</v>
      </c>
      <c r="D600" s="3" t="s">
        <v>3861</v>
      </c>
      <c r="E600" s="11">
        <v>173660.76</v>
      </c>
    </row>
    <row r="601" spans="1:5" s="34" customFormat="1" ht="27" x14ac:dyDescent="0.25">
      <c r="A601" s="3">
        <v>591</v>
      </c>
      <c r="B601" s="3">
        <v>118</v>
      </c>
      <c r="C601" s="3" t="s">
        <v>3863</v>
      </c>
      <c r="D601" s="3" t="s">
        <v>3864</v>
      </c>
      <c r="E601" s="11">
        <v>57886.920000000006</v>
      </c>
    </row>
    <row r="602" spans="1:5" s="34" customFormat="1" ht="27" x14ac:dyDescent="0.25">
      <c r="A602" s="3">
        <v>592</v>
      </c>
      <c r="B602" s="3">
        <v>118</v>
      </c>
      <c r="C602" s="3" t="s">
        <v>3865</v>
      </c>
      <c r="D602" s="3" t="s">
        <v>3866</v>
      </c>
      <c r="E602" s="11">
        <v>463095.36000000004</v>
      </c>
    </row>
    <row r="603" spans="1:5" s="34" customFormat="1" ht="27" x14ac:dyDescent="0.25">
      <c r="A603" s="3">
        <v>593</v>
      </c>
      <c r="B603" s="3">
        <v>118</v>
      </c>
      <c r="C603" s="3" t="s">
        <v>3867</v>
      </c>
      <c r="D603" s="3" t="s">
        <v>3868</v>
      </c>
      <c r="E603" s="11">
        <v>520982.28000000009</v>
      </c>
    </row>
    <row r="604" spans="1:5" s="34" customFormat="1" ht="27" x14ac:dyDescent="0.25">
      <c r="A604" s="3">
        <v>594</v>
      </c>
      <c r="B604" s="3">
        <v>118</v>
      </c>
      <c r="C604" s="3" t="s">
        <v>3869</v>
      </c>
      <c r="D604" s="3" t="s">
        <v>3870</v>
      </c>
      <c r="E604" s="11">
        <v>578869.20000000007</v>
      </c>
    </row>
    <row r="605" spans="1:5" s="34" customFormat="1" ht="27" x14ac:dyDescent="0.25">
      <c r="A605" s="3">
        <v>595</v>
      </c>
      <c r="B605" s="3">
        <v>118</v>
      </c>
      <c r="C605" s="3" t="s">
        <v>3871</v>
      </c>
      <c r="D605" s="3" t="s">
        <v>3872</v>
      </c>
      <c r="E605" s="11">
        <v>1157738.4000000001</v>
      </c>
    </row>
    <row r="606" spans="1:5" s="34" customFormat="1" ht="27" x14ac:dyDescent="0.25">
      <c r="A606" s="3">
        <v>596</v>
      </c>
      <c r="B606" s="3">
        <v>118</v>
      </c>
      <c r="C606" s="3" t="s">
        <v>3873</v>
      </c>
      <c r="D606" s="3" t="s">
        <v>3874</v>
      </c>
      <c r="E606" s="11">
        <v>115773.84000000001</v>
      </c>
    </row>
    <row r="607" spans="1:5" s="34" customFormat="1" ht="27" x14ac:dyDescent="0.25">
      <c r="A607" s="3">
        <v>597</v>
      </c>
      <c r="B607" s="3">
        <v>118</v>
      </c>
      <c r="C607" s="3" t="s">
        <v>3875</v>
      </c>
      <c r="D607" s="3" t="s">
        <v>3876</v>
      </c>
      <c r="E607" s="11">
        <v>173660.76</v>
      </c>
    </row>
    <row r="608" spans="1:5" s="34" customFormat="1" ht="27" x14ac:dyDescent="0.25">
      <c r="A608" s="3">
        <v>598</v>
      </c>
      <c r="B608" s="3">
        <v>118</v>
      </c>
      <c r="C608" s="3" t="s">
        <v>3877</v>
      </c>
      <c r="D608" s="3" t="s">
        <v>3878</v>
      </c>
      <c r="E608" s="11">
        <v>40520.844000000005</v>
      </c>
    </row>
    <row r="609" spans="1:5" s="34" customFormat="1" ht="27" x14ac:dyDescent="0.25">
      <c r="A609" s="3">
        <v>599</v>
      </c>
      <c r="B609" s="3">
        <v>118</v>
      </c>
      <c r="C609" s="3" t="s">
        <v>3879</v>
      </c>
      <c r="D609" s="3" t="s">
        <v>3880</v>
      </c>
      <c r="E609" s="11">
        <v>86830.38</v>
      </c>
    </row>
    <row r="610" spans="1:5" s="34" customFormat="1" ht="27" x14ac:dyDescent="0.25">
      <c r="A610" s="3">
        <v>600</v>
      </c>
      <c r="B610" s="3">
        <v>118</v>
      </c>
      <c r="C610" s="3" t="s">
        <v>3881</v>
      </c>
      <c r="D610" s="3" t="s">
        <v>3882</v>
      </c>
      <c r="E610" s="11">
        <v>231547.68000000002</v>
      </c>
    </row>
    <row r="611" spans="1:5" s="34" customFormat="1" ht="27" x14ac:dyDescent="0.25">
      <c r="A611" s="3">
        <v>601</v>
      </c>
      <c r="B611" s="3">
        <v>118</v>
      </c>
      <c r="C611" s="3" t="s">
        <v>3883</v>
      </c>
      <c r="D611" s="3" t="s">
        <v>3884</v>
      </c>
      <c r="E611" s="11">
        <v>289434.60000000003</v>
      </c>
    </row>
    <row r="612" spans="1:5" s="34" customFormat="1" ht="27" x14ac:dyDescent="0.25">
      <c r="A612" s="3">
        <v>602</v>
      </c>
      <c r="B612" s="3">
        <v>118</v>
      </c>
      <c r="C612" s="3" t="s">
        <v>3885</v>
      </c>
      <c r="D612" s="3" t="s">
        <v>3886</v>
      </c>
      <c r="E612" s="11">
        <v>347321.52</v>
      </c>
    </row>
    <row r="613" spans="1:5" s="34" customFormat="1" ht="27" x14ac:dyDescent="0.25">
      <c r="A613" s="3">
        <v>603</v>
      </c>
      <c r="B613" s="3">
        <v>118</v>
      </c>
      <c r="C613" s="3" t="s">
        <v>3887</v>
      </c>
      <c r="D613" s="3" t="s">
        <v>3888</v>
      </c>
      <c r="E613" s="11">
        <v>405208.44000000006</v>
      </c>
    </row>
    <row r="614" spans="1:5" s="34" customFormat="1" ht="27" x14ac:dyDescent="0.25">
      <c r="A614" s="3">
        <v>604</v>
      </c>
      <c r="B614" s="3">
        <v>118</v>
      </c>
      <c r="C614" s="3" t="s">
        <v>3889</v>
      </c>
      <c r="D614" s="3" t="s">
        <v>3890</v>
      </c>
      <c r="E614" s="11">
        <v>3376.7370000000005</v>
      </c>
    </row>
    <row r="615" spans="1:5" s="34" customFormat="1" ht="27" x14ac:dyDescent="0.25">
      <c r="A615" s="3">
        <v>605</v>
      </c>
      <c r="B615" s="3">
        <v>118</v>
      </c>
      <c r="C615" s="3" t="s">
        <v>3891</v>
      </c>
      <c r="D615" s="3" t="s">
        <v>3892</v>
      </c>
      <c r="E615" s="11">
        <v>43415.19</v>
      </c>
    </row>
    <row r="616" spans="1:5" s="34" customFormat="1" ht="27" x14ac:dyDescent="0.25">
      <c r="A616" s="3">
        <v>606</v>
      </c>
      <c r="B616" s="3">
        <v>118</v>
      </c>
      <c r="C616" s="3" t="s">
        <v>3893</v>
      </c>
      <c r="D616" s="3" t="s">
        <v>3894</v>
      </c>
      <c r="E616" s="11">
        <v>48239.100000000006</v>
      </c>
    </row>
    <row r="617" spans="1:5" s="34" customFormat="1" ht="27" x14ac:dyDescent="0.25">
      <c r="A617" s="3">
        <v>607</v>
      </c>
      <c r="B617" s="3">
        <v>118</v>
      </c>
      <c r="C617" s="3" t="s">
        <v>3895</v>
      </c>
      <c r="D617" s="3" t="s">
        <v>3896</v>
      </c>
      <c r="E617" s="11">
        <v>6753.4740000000011</v>
      </c>
    </row>
    <row r="618" spans="1:5" s="34" customFormat="1" ht="27" x14ac:dyDescent="0.25">
      <c r="A618" s="3">
        <v>608</v>
      </c>
      <c r="B618" s="3">
        <v>118</v>
      </c>
      <c r="C618" s="3" t="s">
        <v>3897</v>
      </c>
      <c r="D618" s="3" t="s">
        <v>3898</v>
      </c>
      <c r="E618" s="11">
        <v>10130.211000000001</v>
      </c>
    </row>
    <row r="619" spans="1:5" s="34" customFormat="1" ht="27" x14ac:dyDescent="0.25">
      <c r="A619" s="3">
        <v>609</v>
      </c>
      <c r="B619" s="3">
        <v>118</v>
      </c>
      <c r="C619" s="3" t="s">
        <v>3899</v>
      </c>
      <c r="D619" s="3" t="s">
        <v>3900</v>
      </c>
      <c r="E619" s="11">
        <v>4823.9100000000008</v>
      </c>
    </row>
    <row r="620" spans="1:5" s="34" customFormat="1" ht="27" x14ac:dyDescent="0.25">
      <c r="A620" s="3">
        <v>610</v>
      </c>
      <c r="B620" s="3">
        <v>118</v>
      </c>
      <c r="C620" s="3" t="s">
        <v>3901</v>
      </c>
      <c r="D620" s="3" t="s">
        <v>3902</v>
      </c>
      <c r="E620" s="11">
        <v>9647.8200000000015</v>
      </c>
    </row>
    <row r="621" spans="1:5" s="34" customFormat="1" ht="27" x14ac:dyDescent="0.25">
      <c r="A621" s="3">
        <v>611</v>
      </c>
      <c r="B621" s="3">
        <v>118</v>
      </c>
      <c r="C621" s="3" t="s">
        <v>3903</v>
      </c>
      <c r="D621" s="3" t="s">
        <v>3904</v>
      </c>
      <c r="E621" s="11">
        <v>14471.730000000001</v>
      </c>
    </row>
    <row r="622" spans="1:5" s="34" customFormat="1" ht="27" x14ac:dyDescent="0.25">
      <c r="A622" s="3">
        <v>612</v>
      </c>
      <c r="B622" s="3">
        <v>118</v>
      </c>
      <c r="C622" s="3" t="s">
        <v>3905</v>
      </c>
      <c r="D622" s="3" t="s">
        <v>3906</v>
      </c>
      <c r="E622" s="11">
        <v>19295.640000000003</v>
      </c>
    </row>
    <row r="623" spans="1:5" s="34" customFormat="1" ht="27" x14ac:dyDescent="0.25">
      <c r="A623" s="3">
        <v>613</v>
      </c>
      <c r="B623" s="3">
        <v>118</v>
      </c>
      <c r="C623" s="3" t="s">
        <v>3907</v>
      </c>
      <c r="D623" s="3" t="s">
        <v>3908</v>
      </c>
      <c r="E623" s="11">
        <v>28943.460000000003</v>
      </c>
    </row>
    <row r="624" spans="1:5" s="34" customFormat="1" ht="27" x14ac:dyDescent="0.25">
      <c r="A624" s="3">
        <v>614</v>
      </c>
      <c r="B624" s="3">
        <v>118</v>
      </c>
      <c r="C624" s="3" t="s">
        <v>3909</v>
      </c>
      <c r="D624" s="3" t="s">
        <v>3910</v>
      </c>
      <c r="E624" s="11">
        <v>27013.896000000004</v>
      </c>
    </row>
    <row r="625" spans="1:5" s="34" customFormat="1" ht="27" x14ac:dyDescent="0.25">
      <c r="A625" s="3">
        <v>615</v>
      </c>
      <c r="B625" s="3">
        <v>118</v>
      </c>
      <c r="C625" s="3" t="s">
        <v>3911</v>
      </c>
      <c r="D625" s="3" t="s">
        <v>3912</v>
      </c>
      <c r="E625" s="11">
        <v>385912.80000000005</v>
      </c>
    </row>
    <row r="626" spans="1:5" s="34" customFormat="1" ht="27" x14ac:dyDescent="0.25">
      <c r="A626" s="3">
        <v>616</v>
      </c>
      <c r="B626" s="3">
        <v>118</v>
      </c>
      <c r="C626" s="3" t="s">
        <v>3913</v>
      </c>
      <c r="D626" s="3" t="s">
        <v>3914</v>
      </c>
      <c r="E626" s="11">
        <v>154365.12000000002</v>
      </c>
    </row>
    <row r="627" spans="1:5" s="34" customFormat="1" ht="27" x14ac:dyDescent="0.25">
      <c r="A627" s="3">
        <v>617</v>
      </c>
      <c r="B627" s="3">
        <v>118</v>
      </c>
      <c r="C627" s="3" t="s">
        <v>3915</v>
      </c>
      <c r="D627" s="3" t="s">
        <v>3916</v>
      </c>
      <c r="E627" s="11">
        <v>38591.280000000006</v>
      </c>
    </row>
    <row r="628" spans="1:5" s="34" customFormat="1" ht="27" x14ac:dyDescent="0.25">
      <c r="A628" s="3">
        <v>618</v>
      </c>
      <c r="B628" s="3">
        <v>118</v>
      </c>
      <c r="C628" s="3" t="s">
        <v>3917</v>
      </c>
      <c r="D628" s="3" t="s">
        <v>3918</v>
      </c>
      <c r="E628" s="11">
        <v>231547.68000000002</v>
      </c>
    </row>
    <row r="629" spans="1:5" s="34" customFormat="1" ht="27" x14ac:dyDescent="0.25">
      <c r="A629" s="3">
        <v>619</v>
      </c>
      <c r="B629" s="3">
        <v>118</v>
      </c>
      <c r="C629" s="3" t="s">
        <v>3919</v>
      </c>
      <c r="D629" s="3" t="s">
        <v>3920</v>
      </c>
      <c r="E629" s="11">
        <v>54027.792000000009</v>
      </c>
    </row>
    <row r="630" spans="1:5" s="34" customFormat="1" ht="27" x14ac:dyDescent="0.25">
      <c r="A630" s="3">
        <v>620</v>
      </c>
      <c r="B630" s="3">
        <v>118</v>
      </c>
      <c r="C630" s="3" t="s">
        <v>3921</v>
      </c>
      <c r="D630" s="3" t="s">
        <v>3922</v>
      </c>
      <c r="E630" s="11">
        <v>81041.688000000009</v>
      </c>
    </row>
    <row r="631" spans="1:5" s="34" customFormat="1" ht="27" x14ac:dyDescent="0.25">
      <c r="A631" s="3">
        <v>621</v>
      </c>
      <c r="B631" s="3">
        <v>118</v>
      </c>
      <c r="C631" s="3" t="s">
        <v>3923</v>
      </c>
      <c r="D631" s="3" t="s">
        <v>3924</v>
      </c>
      <c r="E631" s="11">
        <v>77182.560000000012</v>
      </c>
    </row>
    <row r="632" spans="1:5" s="34" customFormat="1" ht="27" x14ac:dyDescent="0.25">
      <c r="A632" s="3">
        <v>622</v>
      </c>
      <c r="B632" s="3">
        <v>118</v>
      </c>
      <c r="C632" s="3" t="s">
        <v>3925</v>
      </c>
      <c r="D632" s="3" t="s">
        <v>3926</v>
      </c>
      <c r="E632" s="11">
        <v>347321.52</v>
      </c>
    </row>
    <row r="633" spans="1:5" s="34" customFormat="1" ht="27" x14ac:dyDescent="0.25">
      <c r="A633" s="3">
        <v>623</v>
      </c>
      <c r="B633" s="3">
        <v>118</v>
      </c>
      <c r="C633" s="3" t="s">
        <v>3927</v>
      </c>
      <c r="D633" s="3" t="s">
        <v>3928</v>
      </c>
      <c r="E633" s="11">
        <v>3859.1280000000006</v>
      </c>
    </row>
    <row r="634" spans="1:5" s="34" customFormat="1" ht="27" x14ac:dyDescent="0.25">
      <c r="A634" s="3">
        <v>624</v>
      </c>
      <c r="B634" s="3">
        <v>118</v>
      </c>
      <c r="C634" s="3" t="s">
        <v>3929</v>
      </c>
      <c r="D634" s="3" t="s">
        <v>3930</v>
      </c>
      <c r="E634" s="11">
        <v>173660.76</v>
      </c>
    </row>
    <row r="635" spans="1:5" s="34" customFormat="1" ht="27" x14ac:dyDescent="0.25">
      <c r="A635" s="3">
        <v>625</v>
      </c>
      <c r="B635" s="3">
        <v>118</v>
      </c>
      <c r="C635" s="3" t="s">
        <v>3931</v>
      </c>
      <c r="D635" s="3" t="s">
        <v>3932</v>
      </c>
      <c r="E635" s="11">
        <v>192956.40000000002</v>
      </c>
    </row>
    <row r="636" spans="1:5" s="34" customFormat="1" ht="27" x14ac:dyDescent="0.25">
      <c r="A636" s="3">
        <v>626</v>
      </c>
      <c r="B636" s="3">
        <v>118</v>
      </c>
      <c r="C636" s="3" t="s">
        <v>3933</v>
      </c>
      <c r="D636" s="3" t="s">
        <v>3934</v>
      </c>
      <c r="E636" s="11">
        <v>13506.948000000002</v>
      </c>
    </row>
    <row r="637" spans="1:5" s="34" customFormat="1" ht="27" x14ac:dyDescent="0.25">
      <c r="A637" s="3">
        <v>627</v>
      </c>
      <c r="B637" s="3">
        <v>118</v>
      </c>
      <c r="C637" s="3" t="s">
        <v>3935</v>
      </c>
      <c r="D637" s="3" t="s">
        <v>3936</v>
      </c>
      <c r="E637" s="11">
        <v>27013.896000000004</v>
      </c>
    </row>
    <row r="638" spans="1:5" s="34" customFormat="1" ht="27" x14ac:dyDescent="0.25">
      <c r="A638" s="3">
        <v>628</v>
      </c>
      <c r="B638" s="3">
        <v>118</v>
      </c>
      <c r="C638" s="3" t="s">
        <v>3937</v>
      </c>
      <c r="D638" s="3" t="s">
        <v>3938</v>
      </c>
      <c r="E638" s="11">
        <v>40520.844000000005</v>
      </c>
    </row>
    <row r="639" spans="1:5" s="34" customFormat="1" ht="27" x14ac:dyDescent="0.25">
      <c r="A639" s="3">
        <v>629</v>
      </c>
      <c r="B639" s="3">
        <v>118</v>
      </c>
      <c r="C639" s="3" t="s">
        <v>3939</v>
      </c>
      <c r="D639" s="3" t="s">
        <v>3940</v>
      </c>
      <c r="E639" s="11">
        <v>19295.640000000003</v>
      </c>
    </row>
    <row r="640" spans="1:5" s="34" customFormat="1" ht="27" x14ac:dyDescent="0.25">
      <c r="A640" s="3">
        <v>630</v>
      </c>
      <c r="B640" s="3">
        <v>118</v>
      </c>
      <c r="C640" s="3" t="s">
        <v>3941</v>
      </c>
      <c r="D640" s="3" t="s">
        <v>3942</v>
      </c>
      <c r="E640" s="11">
        <v>38591.280000000006</v>
      </c>
    </row>
    <row r="641" spans="1:5" s="34" customFormat="1" ht="27" x14ac:dyDescent="0.25">
      <c r="A641" s="3">
        <v>631</v>
      </c>
      <c r="B641" s="3">
        <v>118</v>
      </c>
      <c r="C641" s="3" t="s">
        <v>3943</v>
      </c>
      <c r="D641" s="3" t="s">
        <v>3944</v>
      </c>
      <c r="E641" s="11">
        <v>57886.920000000006</v>
      </c>
    </row>
    <row r="642" spans="1:5" s="34" customFormat="1" ht="27" x14ac:dyDescent="0.25">
      <c r="A642" s="3">
        <v>632</v>
      </c>
      <c r="B642" s="3">
        <v>118</v>
      </c>
      <c r="C642" s="3" t="s">
        <v>3945</v>
      </c>
      <c r="D642" s="3" t="s">
        <v>3946</v>
      </c>
      <c r="E642" s="11">
        <v>77182.560000000012</v>
      </c>
    </row>
    <row r="643" spans="1:5" s="34" customFormat="1" ht="27" x14ac:dyDescent="0.25">
      <c r="A643" s="3">
        <v>633</v>
      </c>
      <c r="B643" s="3">
        <v>118</v>
      </c>
      <c r="C643" s="3" t="s">
        <v>3947</v>
      </c>
      <c r="D643" s="3" t="s">
        <v>3948</v>
      </c>
      <c r="E643" s="11">
        <v>115773.84000000001</v>
      </c>
    </row>
    <row r="644" spans="1:5" s="34" customFormat="1" ht="27" x14ac:dyDescent="0.25">
      <c r="A644" s="3">
        <v>634</v>
      </c>
      <c r="B644" s="3">
        <v>118</v>
      </c>
      <c r="C644" s="3" t="s">
        <v>3949</v>
      </c>
      <c r="D644" s="3" t="s">
        <v>3950</v>
      </c>
      <c r="E644" s="11">
        <v>40520.844000000005</v>
      </c>
    </row>
    <row r="645" spans="1:5" s="34" customFormat="1" ht="27" x14ac:dyDescent="0.25">
      <c r="A645" s="3">
        <v>635</v>
      </c>
      <c r="B645" s="3">
        <v>118</v>
      </c>
      <c r="C645" s="3" t="s">
        <v>3951</v>
      </c>
      <c r="D645" s="3" t="s">
        <v>3952</v>
      </c>
      <c r="E645" s="11">
        <v>578869.20000000007</v>
      </c>
    </row>
    <row r="646" spans="1:5" s="34" customFormat="1" ht="27" x14ac:dyDescent="0.25">
      <c r="A646" s="3">
        <v>636</v>
      </c>
      <c r="B646" s="3">
        <v>118</v>
      </c>
      <c r="C646" s="3" t="s">
        <v>3953</v>
      </c>
      <c r="D646" s="3" t="s">
        <v>3954</v>
      </c>
      <c r="E646" s="11">
        <v>81041.688000000009</v>
      </c>
    </row>
    <row r="647" spans="1:5" s="34" customFormat="1" ht="27" x14ac:dyDescent="0.25">
      <c r="A647" s="3">
        <v>637</v>
      </c>
      <c r="B647" s="3">
        <v>118</v>
      </c>
      <c r="C647" s="3" t="s">
        <v>3955</v>
      </c>
      <c r="D647" s="3" t="s">
        <v>3956</v>
      </c>
      <c r="E647" s="11">
        <v>121562.53200000002</v>
      </c>
    </row>
    <row r="648" spans="1:5" s="34" customFormat="1" ht="27" x14ac:dyDescent="0.25">
      <c r="A648" s="3">
        <v>638</v>
      </c>
      <c r="B648" s="3">
        <v>118</v>
      </c>
      <c r="C648" s="3" t="s">
        <v>3957</v>
      </c>
      <c r="D648" s="3" t="s">
        <v>3958</v>
      </c>
      <c r="E648" s="11">
        <v>57886.920000000006</v>
      </c>
    </row>
    <row r="649" spans="1:5" s="34" customFormat="1" ht="27" x14ac:dyDescent="0.25">
      <c r="A649" s="3">
        <v>639</v>
      </c>
      <c r="B649" s="3">
        <v>118</v>
      </c>
      <c r="C649" s="3" t="s">
        <v>3959</v>
      </c>
      <c r="D649" s="3" t="s">
        <v>3960</v>
      </c>
      <c r="E649" s="11">
        <v>115773.84000000001</v>
      </c>
    </row>
    <row r="650" spans="1:5" s="34" customFormat="1" ht="27" x14ac:dyDescent="0.25">
      <c r="A650" s="3">
        <v>640</v>
      </c>
      <c r="B650" s="3">
        <v>118</v>
      </c>
      <c r="C650" s="3" t="s">
        <v>3961</v>
      </c>
      <c r="D650" s="3" t="s">
        <v>3962</v>
      </c>
      <c r="E650" s="11">
        <v>231547.68000000002</v>
      </c>
    </row>
    <row r="651" spans="1:5" s="34" customFormat="1" ht="27" x14ac:dyDescent="0.25">
      <c r="A651" s="3">
        <v>641</v>
      </c>
      <c r="B651" s="3">
        <v>118</v>
      </c>
      <c r="C651" s="3" t="s">
        <v>3963</v>
      </c>
      <c r="D651" s="3" t="s">
        <v>3964</v>
      </c>
      <c r="E651" s="11">
        <v>347321.52</v>
      </c>
    </row>
    <row r="652" spans="1:5" s="34" customFormat="1" ht="27" x14ac:dyDescent="0.25">
      <c r="A652" s="3">
        <v>642</v>
      </c>
      <c r="B652" s="3">
        <v>118</v>
      </c>
      <c r="C652" s="3" t="s">
        <v>3965</v>
      </c>
      <c r="D652" s="3" t="s">
        <v>3966</v>
      </c>
      <c r="E652" s="11">
        <v>520982.28000000009</v>
      </c>
    </row>
    <row r="653" spans="1:5" s="34" customFormat="1" ht="27" x14ac:dyDescent="0.25">
      <c r="A653" s="3">
        <v>643</v>
      </c>
      <c r="B653" s="3">
        <v>118</v>
      </c>
      <c r="C653" s="3" t="s">
        <v>3967</v>
      </c>
      <c r="D653" s="3" t="s">
        <v>3968</v>
      </c>
      <c r="E653" s="11">
        <v>19295.640000000003</v>
      </c>
    </row>
    <row r="654" spans="1:5" s="34" customFormat="1" ht="27" x14ac:dyDescent="0.25">
      <c r="A654" s="3">
        <v>644</v>
      </c>
      <c r="B654" s="3">
        <v>118</v>
      </c>
      <c r="C654" s="3" t="s">
        <v>3969</v>
      </c>
      <c r="D654" s="3" t="s">
        <v>3970</v>
      </c>
      <c r="E654" s="11">
        <v>38591.280000000006</v>
      </c>
    </row>
    <row r="655" spans="1:5" s="34" customFormat="1" ht="27" x14ac:dyDescent="0.25">
      <c r="A655" s="3">
        <v>645</v>
      </c>
      <c r="B655" s="3">
        <v>118</v>
      </c>
      <c r="C655" s="3" t="s">
        <v>3971</v>
      </c>
      <c r="D655" s="3" t="s">
        <v>3972</v>
      </c>
      <c r="E655" s="11">
        <v>57886.920000000006</v>
      </c>
    </row>
    <row r="656" spans="1:5" s="34" customFormat="1" ht="27" x14ac:dyDescent="0.25">
      <c r="A656" s="3">
        <v>646</v>
      </c>
      <c r="B656" s="3">
        <v>118</v>
      </c>
      <c r="C656" s="3" t="s">
        <v>3973</v>
      </c>
      <c r="D656" s="3" t="s">
        <v>3974</v>
      </c>
      <c r="E656" s="11">
        <v>115773.84000000001</v>
      </c>
    </row>
    <row r="657" spans="1:5" s="34" customFormat="1" ht="27" x14ac:dyDescent="0.25">
      <c r="A657" s="3">
        <v>647</v>
      </c>
      <c r="B657" s="3">
        <v>118</v>
      </c>
      <c r="C657" s="3" t="s">
        <v>3975</v>
      </c>
      <c r="D657" s="3" t="s">
        <v>3976</v>
      </c>
      <c r="E657" s="11">
        <v>173660.76</v>
      </c>
    </row>
    <row r="658" spans="1:5" s="34" customFormat="1" ht="27" x14ac:dyDescent="0.25">
      <c r="A658" s="3">
        <v>648</v>
      </c>
      <c r="B658" s="3">
        <v>118</v>
      </c>
      <c r="C658" s="3" t="s">
        <v>3977</v>
      </c>
      <c r="D658" s="3" t="s">
        <v>3978</v>
      </c>
      <c r="E658" s="11">
        <v>38591.280000000006</v>
      </c>
    </row>
    <row r="659" spans="1:5" s="34" customFormat="1" ht="27" x14ac:dyDescent="0.25">
      <c r="A659" s="3">
        <v>649</v>
      </c>
      <c r="B659" s="3">
        <v>118</v>
      </c>
      <c r="C659" s="3" t="s">
        <v>3979</v>
      </c>
      <c r="D659" s="3" t="s">
        <v>3980</v>
      </c>
      <c r="E659" s="11">
        <v>77182.560000000012</v>
      </c>
    </row>
    <row r="660" spans="1:5" s="34" customFormat="1" ht="27" x14ac:dyDescent="0.25">
      <c r="A660" s="3">
        <v>650</v>
      </c>
      <c r="B660" s="3">
        <v>118</v>
      </c>
      <c r="C660" s="3" t="s">
        <v>3981</v>
      </c>
      <c r="D660" s="3" t="s">
        <v>3982</v>
      </c>
      <c r="E660" s="11">
        <v>115773.84000000001</v>
      </c>
    </row>
    <row r="661" spans="1:5" s="34" customFormat="1" ht="27" x14ac:dyDescent="0.25">
      <c r="A661" s="3">
        <v>651</v>
      </c>
      <c r="B661" s="3">
        <v>118</v>
      </c>
      <c r="C661" s="3" t="s">
        <v>3983</v>
      </c>
      <c r="D661" s="3" t="s">
        <v>3984</v>
      </c>
      <c r="E661" s="11">
        <v>231547.68000000002</v>
      </c>
    </row>
    <row r="662" spans="1:5" s="34" customFormat="1" ht="27" x14ac:dyDescent="0.25">
      <c r="A662" s="3">
        <v>652</v>
      </c>
      <c r="B662" s="3">
        <v>118</v>
      </c>
      <c r="C662" s="3" t="s">
        <v>3985</v>
      </c>
      <c r="D662" s="3" t="s">
        <v>3986</v>
      </c>
      <c r="E662" s="11">
        <v>347321.52</v>
      </c>
    </row>
    <row r="663" spans="1:5" s="34" customFormat="1" ht="27" x14ac:dyDescent="0.25">
      <c r="A663" s="3">
        <v>653</v>
      </c>
      <c r="B663" s="3">
        <v>118</v>
      </c>
      <c r="C663" s="3" t="s">
        <v>3987</v>
      </c>
      <c r="D663" s="3" t="s">
        <v>3988</v>
      </c>
      <c r="E663" s="11">
        <v>4823.9100000000008</v>
      </c>
    </row>
    <row r="664" spans="1:5" s="34" customFormat="1" ht="27" x14ac:dyDescent="0.25">
      <c r="A664" s="3">
        <v>654</v>
      </c>
      <c r="B664" s="3">
        <v>118</v>
      </c>
      <c r="C664" s="3" t="s">
        <v>3989</v>
      </c>
      <c r="D664" s="3" t="s">
        <v>3990</v>
      </c>
      <c r="E664" s="11">
        <v>9647.8200000000015</v>
      </c>
    </row>
    <row r="665" spans="1:5" s="34" customFormat="1" ht="27" x14ac:dyDescent="0.25">
      <c r="A665" s="3">
        <v>655</v>
      </c>
      <c r="B665" s="3">
        <v>118</v>
      </c>
      <c r="C665" s="3" t="s">
        <v>3991</v>
      </c>
      <c r="D665" s="3" t="s">
        <v>3992</v>
      </c>
      <c r="E665" s="11">
        <v>14471.730000000001</v>
      </c>
    </row>
    <row r="666" spans="1:5" s="34" customFormat="1" ht="27" x14ac:dyDescent="0.25">
      <c r="A666" s="3">
        <v>656</v>
      </c>
      <c r="B666" s="3">
        <v>118</v>
      </c>
      <c r="C666" s="3" t="s">
        <v>3993</v>
      </c>
      <c r="D666" s="3" t="s">
        <v>3994</v>
      </c>
      <c r="E666" s="11">
        <v>28943.460000000003</v>
      </c>
    </row>
    <row r="667" spans="1:5" s="34" customFormat="1" ht="27" x14ac:dyDescent="0.25">
      <c r="A667" s="3">
        <v>657</v>
      </c>
      <c r="B667" s="3">
        <v>118</v>
      </c>
      <c r="C667" s="3" t="s">
        <v>3995</v>
      </c>
      <c r="D667" s="3" t="s">
        <v>3996</v>
      </c>
      <c r="E667" s="11">
        <v>43415.19</v>
      </c>
    </row>
    <row r="668" spans="1:5" s="34" customFormat="1" ht="27" x14ac:dyDescent="0.25">
      <c r="A668" s="3">
        <v>658</v>
      </c>
      <c r="B668" s="3">
        <v>120</v>
      </c>
      <c r="C668" s="3" t="s">
        <v>3997</v>
      </c>
      <c r="D668" s="3" t="s">
        <v>3998</v>
      </c>
      <c r="E668" s="11">
        <v>15552.673703999999</v>
      </c>
    </row>
    <row r="669" spans="1:5" s="34" customFormat="1" ht="27" x14ac:dyDescent="0.25">
      <c r="A669" s="3">
        <v>659</v>
      </c>
      <c r="B669" s="3">
        <v>120</v>
      </c>
      <c r="C669" s="3" t="s">
        <v>3999</v>
      </c>
      <c r="D669" s="3" t="s">
        <v>4000</v>
      </c>
      <c r="E669" s="11">
        <v>36289.571975999999</v>
      </c>
    </row>
    <row r="670" spans="1:5" s="34" customFormat="1" ht="27" x14ac:dyDescent="0.25">
      <c r="A670" s="3">
        <v>660</v>
      </c>
      <c r="B670" s="3">
        <v>120</v>
      </c>
      <c r="C670" s="3" t="s">
        <v>4001</v>
      </c>
      <c r="D670" s="3" t="s">
        <v>4002</v>
      </c>
      <c r="E670" s="11">
        <v>77763.368520000004</v>
      </c>
    </row>
    <row r="671" spans="1:5" s="34" customFormat="1" ht="27" x14ac:dyDescent="0.25">
      <c r="A671" s="3">
        <v>661</v>
      </c>
      <c r="B671" s="3">
        <v>120</v>
      </c>
      <c r="C671" s="3" t="s">
        <v>4003</v>
      </c>
      <c r="D671" s="3" t="s">
        <v>4004</v>
      </c>
      <c r="E671" s="11">
        <v>155526.73704000001</v>
      </c>
    </row>
    <row r="672" spans="1:5" s="34" customFormat="1" ht="27" x14ac:dyDescent="0.25">
      <c r="A672" s="3">
        <v>662</v>
      </c>
      <c r="B672" s="3">
        <v>120</v>
      </c>
      <c r="C672" s="3" t="s">
        <v>4005</v>
      </c>
      <c r="D672" s="3" t="s">
        <v>4006</v>
      </c>
      <c r="E672" s="11">
        <v>311053.47408000001</v>
      </c>
    </row>
    <row r="673" spans="1:5" s="34" customFormat="1" ht="27" x14ac:dyDescent="0.25">
      <c r="A673" s="3">
        <v>663</v>
      </c>
      <c r="B673" s="3">
        <v>120</v>
      </c>
      <c r="C673" s="3" t="s">
        <v>4007</v>
      </c>
      <c r="D673" s="3" t="s">
        <v>4008</v>
      </c>
      <c r="E673" s="11">
        <v>518422.45679999999</v>
      </c>
    </row>
    <row r="674" spans="1:5" s="34" customFormat="1" ht="27" x14ac:dyDescent="0.25">
      <c r="A674" s="3">
        <v>664</v>
      </c>
      <c r="B674" s="3">
        <v>120</v>
      </c>
      <c r="C674" s="3" t="s">
        <v>4009</v>
      </c>
      <c r="D674" s="3" t="s">
        <v>4010</v>
      </c>
      <c r="E674" s="11">
        <v>108868.71592799999</v>
      </c>
    </row>
    <row r="675" spans="1:5" s="34" customFormat="1" ht="27" x14ac:dyDescent="0.25">
      <c r="A675" s="3">
        <v>665</v>
      </c>
      <c r="B675" s="3">
        <v>120</v>
      </c>
      <c r="C675" s="3" t="s">
        <v>4011</v>
      </c>
      <c r="D675" s="3" t="s">
        <v>4012</v>
      </c>
      <c r="E675" s="11">
        <v>233290.10556</v>
      </c>
    </row>
    <row r="676" spans="1:5" s="34" customFormat="1" ht="27" x14ac:dyDescent="0.25">
      <c r="A676" s="3">
        <v>666</v>
      </c>
      <c r="B676" s="3">
        <v>120</v>
      </c>
      <c r="C676" s="3" t="s">
        <v>4013</v>
      </c>
      <c r="D676" s="3" t="s">
        <v>4014</v>
      </c>
      <c r="E676" s="11">
        <v>466580.21111999999</v>
      </c>
    </row>
    <row r="677" spans="1:5" s="34" customFormat="1" ht="27" x14ac:dyDescent="0.25">
      <c r="A677" s="3">
        <v>667</v>
      </c>
      <c r="B677" s="3">
        <v>120</v>
      </c>
      <c r="C677" s="3" t="s">
        <v>4015</v>
      </c>
      <c r="D677" s="3" t="s">
        <v>4016</v>
      </c>
      <c r="E677" s="11">
        <v>933160.42223999999</v>
      </c>
    </row>
    <row r="678" spans="1:5" s="34" customFormat="1" ht="27" x14ac:dyDescent="0.25">
      <c r="A678" s="3">
        <v>668</v>
      </c>
      <c r="B678" s="3">
        <v>120</v>
      </c>
      <c r="C678" s="3" t="s">
        <v>4017</v>
      </c>
      <c r="D678" s="3" t="s">
        <v>4018</v>
      </c>
      <c r="E678" s="11">
        <v>1555267.3703999999</v>
      </c>
    </row>
    <row r="679" spans="1:5" s="34" customFormat="1" ht="27" x14ac:dyDescent="0.25">
      <c r="A679" s="3">
        <v>669</v>
      </c>
      <c r="B679" s="3">
        <v>120</v>
      </c>
      <c r="C679" s="3" t="s">
        <v>4019</v>
      </c>
      <c r="D679" s="3" t="s">
        <v>4020</v>
      </c>
      <c r="E679" s="11">
        <v>31105.347407999998</v>
      </c>
    </row>
    <row r="680" spans="1:5" s="34" customFormat="1" ht="27" x14ac:dyDescent="0.25">
      <c r="A680" s="3">
        <v>670</v>
      </c>
      <c r="B680" s="3">
        <v>120</v>
      </c>
      <c r="C680" s="3" t="s">
        <v>4021</v>
      </c>
      <c r="D680" s="3" t="s">
        <v>4022</v>
      </c>
      <c r="E680" s="11">
        <v>72579.143951999999</v>
      </c>
    </row>
    <row r="681" spans="1:5" s="34" customFormat="1" ht="27" x14ac:dyDescent="0.25">
      <c r="A681" s="3">
        <v>671</v>
      </c>
      <c r="B681" s="3">
        <v>120</v>
      </c>
      <c r="C681" s="3" t="s">
        <v>4023</v>
      </c>
      <c r="D681" s="3" t="s">
        <v>4024</v>
      </c>
      <c r="E681" s="11">
        <v>155526.73704000001</v>
      </c>
    </row>
    <row r="682" spans="1:5" s="34" customFormat="1" ht="27" x14ac:dyDescent="0.25">
      <c r="A682" s="3">
        <v>672</v>
      </c>
      <c r="B682" s="3">
        <v>120</v>
      </c>
      <c r="C682" s="3" t="s">
        <v>4025</v>
      </c>
      <c r="D682" s="3" t="s">
        <v>4026</v>
      </c>
      <c r="E682" s="11">
        <v>311053.47408000001</v>
      </c>
    </row>
    <row r="683" spans="1:5" s="34" customFormat="1" ht="27" x14ac:dyDescent="0.25">
      <c r="A683" s="3">
        <v>673</v>
      </c>
      <c r="B683" s="3">
        <v>120</v>
      </c>
      <c r="C683" s="3" t="s">
        <v>4027</v>
      </c>
      <c r="D683" s="3" t="s">
        <v>4028</v>
      </c>
      <c r="E683" s="11">
        <v>622106.94816000003</v>
      </c>
    </row>
    <row r="684" spans="1:5" s="34" customFormat="1" ht="27" x14ac:dyDescent="0.25">
      <c r="A684" s="3">
        <v>674</v>
      </c>
      <c r="B684" s="3">
        <v>120</v>
      </c>
      <c r="C684" s="3" t="s">
        <v>4029</v>
      </c>
      <c r="D684" s="3" t="s">
        <v>4030</v>
      </c>
      <c r="E684" s="11">
        <v>1036844.9136</v>
      </c>
    </row>
    <row r="685" spans="1:5" s="34" customFormat="1" x14ac:dyDescent="0.25">
      <c r="A685" s="3">
        <v>675</v>
      </c>
      <c r="B685" s="3">
        <v>121</v>
      </c>
      <c r="C685" s="3" t="s">
        <v>4031</v>
      </c>
      <c r="D685" s="3" t="s">
        <v>4032</v>
      </c>
      <c r="E685" s="11">
        <v>48309.442082999994</v>
      </c>
    </row>
    <row r="686" spans="1:5" s="34" customFormat="1" x14ac:dyDescent="0.25">
      <c r="A686" s="3">
        <v>676</v>
      </c>
      <c r="B686" s="3">
        <v>121</v>
      </c>
      <c r="C686" s="3" t="s">
        <v>4033</v>
      </c>
      <c r="D686" s="3" t="s">
        <v>4034</v>
      </c>
      <c r="E686" s="11">
        <v>96618.884165999989</v>
      </c>
    </row>
    <row r="687" spans="1:5" s="34" customFormat="1" x14ac:dyDescent="0.25">
      <c r="A687" s="3">
        <v>677</v>
      </c>
      <c r="B687" s="3">
        <v>121</v>
      </c>
      <c r="C687" s="3" t="s">
        <v>4035</v>
      </c>
      <c r="D687" s="3" t="s">
        <v>4036</v>
      </c>
      <c r="E687" s="11">
        <v>193237.76833199998</v>
      </c>
    </row>
    <row r="688" spans="1:5" s="34" customFormat="1" x14ac:dyDescent="0.25">
      <c r="A688" s="3">
        <v>678</v>
      </c>
      <c r="B688" s="3">
        <v>121</v>
      </c>
      <c r="C688" s="3" t="s">
        <v>4037</v>
      </c>
      <c r="D688" s="3" t="s">
        <v>4038</v>
      </c>
      <c r="E688" s="11">
        <v>386475.53666399996</v>
      </c>
    </row>
    <row r="689" spans="1:5" s="34" customFormat="1" x14ac:dyDescent="0.25">
      <c r="A689" s="3">
        <v>679</v>
      </c>
      <c r="B689" s="3">
        <v>121</v>
      </c>
      <c r="C689" s="3" t="s">
        <v>4039</v>
      </c>
      <c r="D689" s="3" t="s">
        <v>4034</v>
      </c>
      <c r="E689" s="11">
        <v>96618.884165999989</v>
      </c>
    </row>
    <row r="690" spans="1:5" s="34" customFormat="1" x14ac:dyDescent="0.25">
      <c r="A690" s="3">
        <v>680</v>
      </c>
      <c r="B690" s="3">
        <v>121</v>
      </c>
      <c r="C690" s="3" t="s">
        <v>4040</v>
      </c>
      <c r="D690" s="3" t="s">
        <v>4041</v>
      </c>
      <c r="E690" s="11">
        <v>16103.147360999998</v>
      </c>
    </row>
    <row r="691" spans="1:5" s="34" customFormat="1" x14ac:dyDescent="0.25">
      <c r="A691" s="3">
        <v>681</v>
      </c>
      <c r="B691" s="3">
        <v>121</v>
      </c>
      <c r="C691" s="3" t="s">
        <v>4042</v>
      </c>
      <c r="D691" s="3" t="s">
        <v>4043</v>
      </c>
      <c r="E691" s="11">
        <v>32206.294721999995</v>
      </c>
    </row>
    <row r="692" spans="1:5" s="34" customFormat="1" x14ac:dyDescent="0.25">
      <c r="A692" s="3">
        <v>682</v>
      </c>
      <c r="B692" s="3">
        <v>121</v>
      </c>
      <c r="C692" s="3" t="s">
        <v>4044</v>
      </c>
      <c r="D692" s="3" t="s">
        <v>4045</v>
      </c>
      <c r="E692" s="11">
        <v>64412.58944399999</v>
      </c>
    </row>
    <row r="693" spans="1:5" s="34" customFormat="1" x14ac:dyDescent="0.25">
      <c r="A693" s="3">
        <v>683</v>
      </c>
      <c r="B693" s="3">
        <v>121</v>
      </c>
      <c r="C693" s="3" t="s">
        <v>4046</v>
      </c>
      <c r="D693" s="3" t="s">
        <v>4047</v>
      </c>
      <c r="E693" s="11">
        <v>128825.17888799998</v>
      </c>
    </row>
    <row r="694" spans="1:5" s="34" customFormat="1" x14ac:dyDescent="0.25">
      <c r="A694" s="3">
        <v>684</v>
      </c>
      <c r="B694" s="3">
        <v>121</v>
      </c>
      <c r="C694" s="3" t="s">
        <v>4048</v>
      </c>
      <c r="D694" s="3" t="s">
        <v>4049</v>
      </c>
      <c r="E694" s="11">
        <v>32206.294721999995</v>
      </c>
    </row>
    <row r="695" spans="1:5" s="34" customFormat="1" x14ac:dyDescent="0.25">
      <c r="A695" s="3">
        <v>685</v>
      </c>
      <c r="B695" s="3">
        <v>121</v>
      </c>
      <c r="C695" s="3" t="s">
        <v>4050</v>
      </c>
      <c r="D695" s="3" t="s">
        <v>4051</v>
      </c>
      <c r="E695" s="11">
        <v>64412.58944399999</v>
      </c>
    </row>
    <row r="696" spans="1:5" s="34" customFormat="1" x14ac:dyDescent="0.25">
      <c r="A696" s="3">
        <v>686</v>
      </c>
      <c r="B696" s="3">
        <v>121</v>
      </c>
      <c r="C696" s="3" t="s">
        <v>4052</v>
      </c>
      <c r="D696" s="3" t="s">
        <v>4053</v>
      </c>
      <c r="E696" s="11">
        <v>128825.17888799998</v>
      </c>
    </row>
    <row r="697" spans="1:5" s="34" customFormat="1" x14ac:dyDescent="0.25">
      <c r="A697" s="3">
        <v>687</v>
      </c>
      <c r="B697" s="3">
        <v>121</v>
      </c>
      <c r="C697" s="3" t="s">
        <v>4054</v>
      </c>
      <c r="D697" s="3" t="s">
        <v>4055</v>
      </c>
      <c r="E697" s="11">
        <v>257650.35777599996</v>
      </c>
    </row>
    <row r="698" spans="1:5" s="34" customFormat="1" x14ac:dyDescent="0.25">
      <c r="A698" s="3">
        <v>688</v>
      </c>
      <c r="B698" s="3">
        <v>121</v>
      </c>
      <c r="C698" s="3" t="s">
        <v>4056</v>
      </c>
      <c r="D698" s="3" t="s">
        <v>4051</v>
      </c>
      <c r="E698" s="11">
        <v>64412.58944399999</v>
      </c>
    </row>
    <row r="699" spans="1:5" s="34" customFormat="1" x14ac:dyDescent="0.25">
      <c r="A699" s="3">
        <v>689</v>
      </c>
      <c r="B699" s="3">
        <v>121</v>
      </c>
      <c r="C699" s="3" t="s">
        <v>4057</v>
      </c>
      <c r="D699" s="3" t="s">
        <v>4058</v>
      </c>
      <c r="E699" s="11">
        <v>515300.71555199992</v>
      </c>
    </row>
    <row r="700" spans="1:5" s="34" customFormat="1" x14ac:dyDescent="0.25">
      <c r="A700" s="3">
        <v>690</v>
      </c>
      <c r="B700" s="3">
        <v>121</v>
      </c>
      <c r="C700" s="3" t="s">
        <v>4059</v>
      </c>
      <c r="D700" s="3" t="s">
        <v>4060</v>
      </c>
      <c r="E700" s="11">
        <v>64412.58944399999</v>
      </c>
    </row>
    <row r="701" spans="1:5" s="34" customFormat="1" x14ac:dyDescent="0.25">
      <c r="A701" s="3">
        <v>691</v>
      </c>
      <c r="B701" s="3">
        <v>121</v>
      </c>
      <c r="C701" s="3" t="s">
        <v>4061</v>
      </c>
      <c r="D701" s="3" t="s">
        <v>4062</v>
      </c>
      <c r="E701" s="11">
        <v>128825.17888799998</v>
      </c>
    </row>
    <row r="702" spans="1:5" s="34" customFormat="1" x14ac:dyDescent="0.25">
      <c r="A702" s="3">
        <v>692</v>
      </c>
      <c r="B702" s="3">
        <v>121</v>
      </c>
      <c r="C702" s="3" t="s">
        <v>4063</v>
      </c>
      <c r="D702" s="3" t="s">
        <v>4064</v>
      </c>
      <c r="E702" s="11">
        <v>257650.35777599996</v>
      </c>
    </row>
    <row r="703" spans="1:5" s="34" customFormat="1" x14ac:dyDescent="0.25">
      <c r="A703" s="3">
        <v>693</v>
      </c>
      <c r="B703" s="3">
        <v>121</v>
      </c>
      <c r="C703" s="3" t="s">
        <v>4065</v>
      </c>
      <c r="D703" s="3" t="s">
        <v>4062</v>
      </c>
      <c r="E703" s="11">
        <v>128825.17888799998</v>
      </c>
    </row>
    <row r="704" spans="1:5" s="34" customFormat="1" ht="27" x14ac:dyDescent="0.25">
      <c r="A704" s="3">
        <v>694</v>
      </c>
      <c r="B704" s="3">
        <v>121</v>
      </c>
      <c r="C704" s="3" t="s">
        <v>4066</v>
      </c>
      <c r="D704" s="3" t="s">
        <v>4067</v>
      </c>
      <c r="E704" s="11">
        <v>34506.744344999999</v>
      </c>
    </row>
    <row r="705" spans="1:5" s="34" customFormat="1" ht="27" x14ac:dyDescent="0.25">
      <c r="A705" s="3">
        <v>695</v>
      </c>
      <c r="B705" s="3">
        <v>121</v>
      </c>
      <c r="C705" s="3" t="s">
        <v>4068</v>
      </c>
      <c r="D705" s="3" t="s">
        <v>4069</v>
      </c>
      <c r="E705" s="11">
        <v>103520.23303499998</v>
      </c>
    </row>
    <row r="706" spans="1:5" s="34" customFormat="1" ht="27" x14ac:dyDescent="0.25">
      <c r="A706" s="3">
        <v>696</v>
      </c>
      <c r="B706" s="3">
        <v>121</v>
      </c>
      <c r="C706" s="3" t="s">
        <v>4070</v>
      </c>
      <c r="D706" s="3" t="s">
        <v>4071</v>
      </c>
      <c r="E706" s="11">
        <v>69013.488689999998</v>
      </c>
    </row>
    <row r="707" spans="1:5" s="34" customFormat="1" ht="27" x14ac:dyDescent="0.25">
      <c r="A707" s="3">
        <v>697</v>
      </c>
      <c r="B707" s="3">
        <v>126</v>
      </c>
      <c r="C707" s="3" t="s">
        <v>4072</v>
      </c>
      <c r="D707" s="3" t="s">
        <v>4073</v>
      </c>
      <c r="E707" s="11">
        <v>523965.4200499999</v>
      </c>
    </row>
    <row r="708" spans="1:5" s="34" customFormat="1" ht="27" x14ac:dyDescent="0.25">
      <c r="A708" s="3">
        <v>698</v>
      </c>
      <c r="B708" s="3">
        <v>127</v>
      </c>
      <c r="C708" s="3" t="s">
        <v>4074</v>
      </c>
      <c r="D708" s="3" t="s">
        <v>4075</v>
      </c>
      <c r="E708" s="11">
        <v>3166295.4863386001</v>
      </c>
    </row>
    <row r="709" spans="1:5" s="34" customFormat="1" ht="27" x14ac:dyDescent="0.25">
      <c r="A709" s="3">
        <v>699</v>
      </c>
      <c r="B709" s="3">
        <v>129</v>
      </c>
      <c r="C709" s="3" t="s">
        <v>4076</v>
      </c>
      <c r="D709" s="3" t="s">
        <v>4077</v>
      </c>
      <c r="E709" s="11">
        <v>4796516.2863909993</v>
      </c>
    </row>
    <row r="710" spans="1:5" s="34" customFormat="1" ht="27" x14ac:dyDescent="0.25">
      <c r="A710" s="3">
        <v>700</v>
      </c>
      <c r="B710" s="3">
        <v>129</v>
      </c>
      <c r="C710" s="3" t="s">
        <v>4078</v>
      </c>
      <c r="D710" s="3" t="s">
        <v>4079</v>
      </c>
      <c r="E710" s="11">
        <v>9593032.5727819987</v>
      </c>
    </row>
    <row r="711" spans="1:5" s="34" customFormat="1" ht="27" x14ac:dyDescent="0.25">
      <c r="A711" s="3">
        <v>701</v>
      </c>
      <c r="B711" s="3">
        <v>129</v>
      </c>
      <c r="C711" s="3" t="s">
        <v>4080</v>
      </c>
      <c r="D711" s="3" t="s">
        <v>4081</v>
      </c>
      <c r="E711" s="11">
        <v>14389548.859172998</v>
      </c>
    </row>
    <row r="712" spans="1:5" s="34" customFormat="1" ht="27" x14ac:dyDescent="0.25">
      <c r="A712" s="3">
        <v>702</v>
      </c>
      <c r="B712" s="3">
        <v>129</v>
      </c>
      <c r="C712" s="3" t="s">
        <v>4082</v>
      </c>
      <c r="D712" s="3" t="s">
        <v>4083</v>
      </c>
      <c r="E712" s="11">
        <v>23982581.431954995</v>
      </c>
    </row>
    <row r="713" spans="1:5" s="34" customFormat="1" ht="27" x14ac:dyDescent="0.25">
      <c r="A713" s="3">
        <v>703</v>
      </c>
      <c r="B713" s="3">
        <v>129</v>
      </c>
      <c r="C713" s="3" t="s">
        <v>4084</v>
      </c>
      <c r="D713" s="3" t="s">
        <v>4085</v>
      </c>
      <c r="E713" s="11">
        <v>47965162.86390999</v>
      </c>
    </row>
    <row r="714" spans="1:5" s="34" customFormat="1" ht="27" x14ac:dyDescent="0.25">
      <c r="A714" s="3">
        <v>704</v>
      </c>
      <c r="B714" s="3">
        <v>130</v>
      </c>
      <c r="C714" s="3" t="s">
        <v>4086</v>
      </c>
      <c r="D714" s="3" t="s">
        <v>4087</v>
      </c>
      <c r="E714" s="11">
        <v>9501828.1753049977</v>
      </c>
    </row>
    <row r="715" spans="1:5" s="34" customFormat="1" ht="27" x14ac:dyDescent="0.25">
      <c r="A715" s="3">
        <v>705</v>
      </c>
      <c r="B715" s="3">
        <v>130</v>
      </c>
      <c r="C715" s="3" t="s">
        <v>4088</v>
      </c>
      <c r="D715" s="3" t="s">
        <v>4089</v>
      </c>
      <c r="E715" s="11">
        <v>19003656.350609995</v>
      </c>
    </row>
    <row r="716" spans="1:5" s="34" customFormat="1" ht="27" x14ac:dyDescent="0.25">
      <c r="A716" s="3">
        <v>706</v>
      </c>
      <c r="B716" s="3">
        <v>130</v>
      </c>
      <c r="C716" s="3" t="s">
        <v>4090</v>
      </c>
      <c r="D716" s="3" t="s">
        <v>4091</v>
      </c>
      <c r="E716" s="11">
        <v>28505484.525914993</v>
      </c>
    </row>
    <row r="717" spans="1:5" s="34" customFormat="1" ht="27" x14ac:dyDescent="0.25">
      <c r="A717" s="3">
        <v>707</v>
      </c>
      <c r="B717" s="3">
        <v>130</v>
      </c>
      <c r="C717" s="3" t="s">
        <v>4092</v>
      </c>
      <c r="D717" s="3" t="s">
        <v>4093</v>
      </c>
      <c r="E717" s="11">
        <v>95018281.753049985</v>
      </c>
    </row>
    <row r="718" spans="1:5" s="34" customFormat="1" ht="27" x14ac:dyDescent="0.25">
      <c r="A718" s="3">
        <v>708</v>
      </c>
      <c r="B718" s="3">
        <v>136</v>
      </c>
      <c r="C718" s="3" t="s">
        <v>4094</v>
      </c>
      <c r="D718" s="3" t="s">
        <v>4095</v>
      </c>
      <c r="E718" s="11">
        <v>57011.669665499998</v>
      </c>
    </row>
    <row r="719" spans="1:5" s="34" customFormat="1" ht="27" x14ac:dyDescent="0.25">
      <c r="A719" s="3">
        <v>709</v>
      </c>
      <c r="B719" s="3">
        <v>136</v>
      </c>
      <c r="C719" s="3" t="s">
        <v>4096</v>
      </c>
      <c r="D719" s="3" t="s">
        <v>4097</v>
      </c>
      <c r="E719" s="11">
        <v>114023.339331</v>
      </c>
    </row>
    <row r="720" spans="1:5" s="34" customFormat="1" ht="27" x14ac:dyDescent="0.25">
      <c r="A720" s="3">
        <v>710</v>
      </c>
      <c r="B720" s="3">
        <v>136</v>
      </c>
      <c r="C720" s="3" t="s">
        <v>4098</v>
      </c>
      <c r="D720" s="3" t="s">
        <v>4099</v>
      </c>
      <c r="E720" s="11">
        <v>228046.67866199999</v>
      </c>
    </row>
    <row r="721" spans="1:5" s="34" customFormat="1" ht="27" x14ac:dyDescent="0.25">
      <c r="A721" s="3">
        <v>711</v>
      </c>
      <c r="B721" s="3">
        <v>141</v>
      </c>
      <c r="C721" s="3" t="s">
        <v>4100</v>
      </c>
      <c r="D721" s="3" t="s">
        <v>4101</v>
      </c>
      <c r="E721" s="11">
        <v>502894.77259999997</v>
      </c>
    </row>
    <row r="722" spans="1:5" s="34" customFormat="1" ht="27" x14ac:dyDescent="0.25">
      <c r="A722" s="3">
        <v>712</v>
      </c>
      <c r="B722" s="3">
        <v>141</v>
      </c>
      <c r="C722" s="3" t="s">
        <v>4102</v>
      </c>
      <c r="D722" s="3" t="s">
        <v>4103</v>
      </c>
      <c r="E722" s="11">
        <v>2011579.0903999999</v>
      </c>
    </row>
    <row r="723" spans="1:5" s="34" customFormat="1" ht="27" x14ac:dyDescent="0.25">
      <c r="A723" s="3">
        <v>713</v>
      </c>
      <c r="B723" s="3">
        <v>141</v>
      </c>
      <c r="C723" s="3" t="s">
        <v>4104</v>
      </c>
      <c r="D723" s="3" t="s">
        <v>4105</v>
      </c>
      <c r="E723" s="11">
        <v>251447.38629999998</v>
      </c>
    </row>
    <row r="724" spans="1:5" s="34" customFormat="1" ht="27" x14ac:dyDescent="0.25">
      <c r="A724" s="3">
        <v>714</v>
      </c>
      <c r="B724" s="3">
        <v>141</v>
      </c>
      <c r="C724" s="3" t="s">
        <v>4106</v>
      </c>
      <c r="D724" s="3" t="s">
        <v>4107</v>
      </c>
      <c r="E724" s="11">
        <v>1005789.5451999999</v>
      </c>
    </row>
    <row r="725" spans="1:5" s="34" customFormat="1" x14ac:dyDescent="0.25">
      <c r="A725" s="3">
        <v>715</v>
      </c>
      <c r="B725" s="3">
        <v>143</v>
      </c>
      <c r="C725" s="3" t="s">
        <v>4108</v>
      </c>
      <c r="D725" s="3" t="s">
        <v>4109</v>
      </c>
      <c r="E725" s="11">
        <v>1845285.0219299998</v>
      </c>
    </row>
    <row r="726" spans="1:5" s="34" customFormat="1" x14ac:dyDescent="0.25">
      <c r="A726" s="3">
        <v>716</v>
      </c>
      <c r="B726" s="3">
        <v>143</v>
      </c>
      <c r="C726" s="3" t="s">
        <v>4110</v>
      </c>
      <c r="D726" s="3" t="s">
        <v>4109</v>
      </c>
      <c r="E726" s="11">
        <v>1845285.0219299998</v>
      </c>
    </row>
    <row r="727" spans="1:5" s="34" customFormat="1" x14ac:dyDescent="0.25">
      <c r="A727" s="3">
        <v>717</v>
      </c>
      <c r="B727" s="3">
        <v>143</v>
      </c>
      <c r="C727" s="3" t="s">
        <v>4111</v>
      </c>
      <c r="D727" s="3" t="s">
        <v>4112</v>
      </c>
      <c r="E727" s="11">
        <v>3690570.0438599996</v>
      </c>
    </row>
    <row r="728" spans="1:5" s="34" customFormat="1" x14ac:dyDescent="0.25">
      <c r="A728" s="3">
        <v>718</v>
      </c>
      <c r="B728" s="3">
        <v>143</v>
      </c>
      <c r="C728" s="3" t="s">
        <v>4113</v>
      </c>
      <c r="D728" s="3" t="s">
        <v>4112</v>
      </c>
      <c r="E728" s="11">
        <v>3690570.0438599996</v>
      </c>
    </row>
    <row r="729" spans="1:5" s="34" customFormat="1" x14ac:dyDescent="0.25">
      <c r="A729" s="3">
        <v>719</v>
      </c>
      <c r="B729" s="3">
        <v>145</v>
      </c>
      <c r="C729" s="3" t="s">
        <v>4114</v>
      </c>
      <c r="D729" s="3" t="s">
        <v>4115</v>
      </c>
      <c r="E729" s="11">
        <v>520630.98864000005</v>
      </c>
    </row>
    <row r="730" spans="1:5" s="34" customFormat="1" x14ac:dyDescent="0.25">
      <c r="A730" s="3">
        <v>720</v>
      </c>
      <c r="B730" s="3">
        <v>145</v>
      </c>
      <c r="C730" s="3" t="s">
        <v>4116</v>
      </c>
      <c r="D730" s="3" t="s">
        <v>4117</v>
      </c>
      <c r="E730" s="11">
        <v>557818.91639999999</v>
      </c>
    </row>
    <row r="731" spans="1:5" s="34" customFormat="1" x14ac:dyDescent="0.25">
      <c r="A731" s="3">
        <v>721</v>
      </c>
      <c r="B731" s="3">
        <v>145</v>
      </c>
      <c r="C731" s="3" t="s">
        <v>4118</v>
      </c>
      <c r="D731" s="3" t="s">
        <v>4119</v>
      </c>
      <c r="E731" s="11">
        <v>1041261.9772800001</v>
      </c>
    </row>
    <row r="732" spans="1:5" s="34" customFormat="1" x14ac:dyDescent="0.25">
      <c r="A732" s="3">
        <v>722</v>
      </c>
      <c r="B732" s="3">
        <v>145</v>
      </c>
      <c r="C732" s="3" t="s">
        <v>4120</v>
      </c>
      <c r="D732" s="3" t="s">
        <v>4121</v>
      </c>
      <c r="E732" s="11">
        <v>1115637.8328</v>
      </c>
    </row>
    <row r="733" spans="1:5" s="34" customFormat="1" x14ac:dyDescent="0.25">
      <c r="A733" s="3">
        <v>723</v>
      </c>
      <c r="B733" s="3">
        <v>145</v>
      </c>
      <c r="C733" s="3" t="s">
        <v>4122</v>
      </c>
      <c r="D733" s="3" t="s">
        <v>4123</v>
      </c>
      <c r="E733" s="11">
        <v>3123785.9318400002</v>
      </c>
    </row>
    <row r="734" spans="1:5" s="34" customFormat="1" ht="27" x14ac:dyDescent="0.25">
      <c r="A734" s="3">
        <v>724</v>
      </c>
      <c r="B734" s="3">
        <v>154</v>
      </c>
      <c r="C734" s="3" t="s">
        <v>4124</v>
      </c>
      <c r="D734" s="3" t="s">
        <v>4125</v>
      </c>
      <c r="E734" s="11">
        <v>11985101.196799999</v>
      </c>
    </row>
    <row r="735" spans="1:5" s="34" customFormat="1" x14ac:dyDescent="0.25">
      <c r="A735" s="3">
        <v>725</v>
      </c>
      <c r="B735" s="3">
        <v>157</v>
      </c>
      <c r="C735" s="3" t="s">
        <v>4126</v>
      </c>
      <c r="D735" s="3" t="s">
        <v>4127</v>
      </c>
      <c r="E735" s="11">
        <v>3414636.7427199995</v>
      </c>
    </row>
    <row r="736" spans="1:5" s="34" customFormat="1" x14ac:dyDescent="0.25">
      <c r="A736" s="3">
        <v>726</v>
      </c>
      <c r="B736" s="3">
        <v>157</v>
      </c>
      <c r="C736" s="3" t="s">
        <v>4128</v>
      </c>
      <c r="D736" s="3" t="s">
        <v>4129</v>
      </c>
      <c r="E736" s="11">
        <v>1707318.3713599998</v>
      </c>
    </row>
    <row r="737" spans="1:5" s="34" customFormat="1" x14ac:dyDescent="0.25">
      <c r="A737" s="3">
        <v>727</v>
      </c>
      <c r="B737" s="3">
        <v>157</v>
      </c>
      <c r="C737" s="3" t="s">
        <v>4130</v>
      </c>
      <c r="D737" s="3" t="s">
        <v>4131</v>
      </c>
      <c r="E737" s="11">
        <v>6829273.485439999</v>
      </c>
    </row>
    <row r="738" spans="1:5" s="34" customFormat="1" x14ac:dyDescent="0.25">
      <c r="A738" s="3">
        <v>728</v>
      </c>
      <c r="B738" s="3">
        <v>157</v>
      </c>
      <c r="C738" s="3" t="s">
        <v>4132</v>
      </c>
      <c r="D738" s="3" t="s">
        <v>4133</v>
      </c>
      <c r="E738" s="11">
        <v>2560977.5570399999</v>
      </c>
    </row>
    <row r="739" spans="1:5" s="34" customFormat="1" x14ac:dyDescent="0.25">
      <c r="A739" s="3">
        <v>729</v>
      </c>
      <c r="B739" s="3">
        <v>157</v>
      </c>
      <c r="C739" s="3" t="s">
        <v>4134</v>
      </c>
      <c r="D739" s="3" t="s">
        <v>4135</v>
      </c>
      <c r="E739" s="11">
        <v>5121955.1140799997</v>
      </c>
    </row>
    <row r="740" spans="1:5" s="34" customFormat="1" x14ac:dyDescent="0.25">
      <c r="A740" s="3">
        <v>730</v>
      </c>
      <c r="B740" s="3">
        <v>157</v>
      </c>
      <c r="C740" s="3" t="s">
        <v>4136</v>
      </c>
      <c r="D740" s="3" t="s">
        <v>4137</v>
      </c>
      <c r="E740" s="11">
        <v>10243910.228159999</v>
      </c>
    </row>
    <row r="741" spans="1:5" s="34" customFormat="1" x14ac:dyDescent="0.25">
      <c r="A741" s="3">
        <v>731</v>
      </c>
      <c r="B741" s="3">
        <v>157</v>
      </c>
      <c r="C741" s="3" t="s">
        <v>4138</v>
      </c>
      <c r="D741" s="3" t="s">
        <v>4139</v>
      </c>
      <c r="E741" s="11">
        <v>3414636.7427199995</v>
      </c>
    </row>
    <row r="742" spans="1:5" s="34" customFormat="1" x14ac:dyDescent="0.25">
      <c r="A742" s="3">
        <v>732</v>
      </c>
      <c r="B742" s="3">
        <v>157</v>
      </c>
      <c r="C742" s="3" t="s">
        <v>4140</v>
      </c>
      <c r="D742" s="3" t="s">
        <v>4141</v>
      </c>
      <c r="E742" s="11">
        <v>6829273.485439999</v>
      </c>
    </row>
    <row r="743" spans="1:5" s="34" customFormat="1" x14ac:dyDescent="0.25">
      <c r="A743" s="3">
        <v>733</v>
      </c>
      <c r="B743" s="3">
        <v>157</v>
      </c>
      <c r="C743" s="3" t="s">
        <v>4142</v>
      </c>
      <c r="D743" s="3" t="s">
        <v>4143</v>
      </c>
      <c r="E743" s="11">
        <v>13658546.970879998</v>
      </c>
    </row>
    <row r="744" spans="1:5" s="34" customFormat="1" x14ac:dyDescent="0.25">
      <c r="A744" s="3">
        <v>734</v>
      </c>
      <c r="B744" s="3">
        <v>159</v>
      </c>
      <c r="C744" s="3" t="s">
        <v>4144</v>
      </c>
      <c r="D744" s="3" t="s">
        <v>4145</v>
      </c>
      <c r="E744" s="11">
        <v>5360836.1990399994</v>
      </c>
    </row>
    <row r="745" spans="1:5" s="34" customFormat="1" x14ac:dyDescent="0.25">
      <c r="A745" s="3">
        <v>735</v>
      </c>
      <c r="B745" s="3">
        <v>161</v>
      </c>
      <c r="C745" s="3" t="s">
        <v>4146</v>
      </c>
      <c r="D745" s="3" t="s">
        <v>4147</v>
      </c>
      <c r="E745" s="11">
        <v>2487864.7689839993</v>
      </c>
    </row>
    <row r="746" spans="1:5" s="34" customFormat="1" x14ac:dyDescent="0.25">
      <c r="A746" s="3">
        <v>736</v>
      </c>
      <c r="B746" s="3">
        <v>161</v>
      </c>
      <c r="C746" s="3" t="s">
        <v>4148</v>
      </c>
      <c r="D746" s="3" t="s">
        <v>4149</v>
      </c>
      <c r="E746" s="11">
        <v>2665569.3953399993</v>
      </c>
    </row>
    <row r="747" spans="1:5" s="34" customFormat="1" x14ac:dyDescent="0.25">
      <c r="A747" s="3">
        <v>737</v>
      </c>
      <c r="B747" s="3">
        <v>161</v>
      </c>
      <c r="C747" s="3" t="s">
        <v>4150</v>
      </c>
      <c r="D747" s="3" t="s">
        <v>4151</v>
      </c>
      <c r="E747" s="11">
        <v>310983.09612299991</v>
      </c>
    </row>
    <row r="748" spans="1:5" s="34" customFormat="1" x14ac:dyDescent="0.25">
      <c r="A748" s="3">
        <v>738</v>
      </c>
      <c r="B748" s="3">
        <v>161</v>
      </c>
      <c r="C748" s="3" t="s">
        <v>4152</v>
      </c>
      <c r="D748" s="3" t="s">
        <v>4153</v>
      </c>
      <c r="E748" s="11">
        <v>444261.56588999991</v>
      </c>
    </row>
    <row r="749" spans="1:5" s="34" customFormat="1" x14ac:dyDescent="0.25">
      <c r="A749" s="3">
        <v>739</v>
      </c>
      <c r="B749" s="3">
        <v>161</v>
      </c>
      <c r="C749" s="3" t="s">
        <v>4154</v>
      </c>
      <c r="D749" s="3" t="s">
        <v>4155</v>
      </c>
      <c r="E749" s="11">
        <v>621966.19224599982</v>
      </c>
    </row>
    <row r="750" spans="1:5" s="34" customFormat="1" x14ac:dyDescent="0.25">
      <c r="A750" s="3">
        <v>740</v>
      </c>
      <c r="B750" s="3">
        <v>161</v>
      </c>
      <c r="C750" s="3" t="s">
        <v>4156</v>
      </c>
      <c r="D750" s="3" t="s">
        <v>4157</v>
      </c>
      <c r="E750" s="11">
        <v>888523.13177999982</v>
      </c>
    </row>
    <row r="751" spans="1:5" s="34" customFormat="1" x14ac:dyDescent="0.25">
      <c r="A751" s="3">
        <v>741</v>
      </c>
      <c r="B751" s="3">
        <v>161</v>
      </c>
      <c r="C751" s="3" t="s">
        <v>4158</v>
      </c>
      <c r="D751" s="3" t="s">
        <v>4159</v>
      </c>
      <c r="E751" s="11">
        <v>1243932.3844919996</v>
      </c>
    </row>
    <row r="752" spans="1:5" s="34" customFormat="1" x14ac:dyDescent="0.25">
      <c r="A752" s="3">
        <v>742</v>
      </c>
      <c r="B752" s="3">
        <v>161</v>
      </c>
      <c r="C752" s="3" t="s">
        <v>4160</v>
      </c>
      <c r="D752" s="3" t="s">
        <v>4161</v>
      </c>
      <c r="E752" s="11">
        <v>3998354.093009999</v>
      </c>
    </row>
    <row r="753" spans="1:5" s="34" customFormat="1" x14ac:dyDescent="0.25">
      <c r="A753" s="3">
        <v>743</v>
      </c>
      <c r="B753" s="3">
        <v>161</v>
      </c>
      <c r="C753" s="3" t="s">
        <v>4162</v>
      </c>
      <c r="D753" s="3" t="s">
        <v>4163</v>
      </c>
      <c r="E753" s="11">
        <v>1332784.6976699997</v>
      </c>
    </row>
    <row r="754" spans="1:5" s="34" customFormat="1" x14ac:dyDescent="0.25">
      <c r="A754" s="3">
        <v>744</v>
      </c>
      <c r="B754" s="3">
        <v>161</v>
      </c>
      <c r="C754" s="3" t="s">
        <v>4164</v>
      </c>
      <c r="D754" s="3" t="s">
        <v>4165</v>
      </c>
      <c r="E754" s="11">
        <v>1777046.2635599996</v>
      </c>
    </row>
    <row r="755" spans="1:5" s="34" customFormat="1" x14ac:dyDescent="0.25">
      <c r="A755" s="3">
        <v>745</v>
      </c>
      <c r="B755" s="3">
        <v>161</v>
      </c>
      <c r="C755" s="3" t="s">
        <v>4166</v>
      </c>
      <c r="D755" s="3" t="s">
        <v>4167</v>
      </c>
      <c r="E755" s="11">
        <v>2221307.8294499996</v>
      </c>
    </row>
    <row r="756" spans="1:5" s="34" customFormat="1" x14ac:dyDescent="0.25">
      <c r="A756" s="3">
        <v>746</v>
      </c>
      <c r="B756" s="3">
        <v>161</v>
      </c>
      <c r="C756" s="3" t="s">
        <v>4168</v>
      </c>
      <c r="D756" s="3" t="s">
        <v>4147</v>
      </c>
      <c r="E756" s="11">
        <v>2487864.7689839993</v>
      </c>
    </row>
    <row r="757" spans="1:5" s="34" customFormat="1" x14ac:dyDescent="0.25">
      <c r="A757" s="3">
        <v>747</v>
      </c>
      <c r="B757" s="3">
        <v>161</v>
      </c>
      <c r="C757" s="3" t="s">
        <v>4169</v>
      </c>
      <c r="D757" s="3" t="s">
        <v>4149</v>
      </c>
      <c r="E757" s="11">
        <v>2665569.3953399993</v>
      </c>
    </row>
    <row r="758" spans="1:5" s="34" customFormat="1" x14ac:dyDescent="0.25">
      <c r="A758" s="3">
        <v>748</v>
      </c>
      <c r="B758" s="3">
        <v>161</v>
      </c>
      <c r="C758" s="3" t="s">
        <v>4170</v>
      </c>
      <c r="D758" s="3" t="s">
        <v>4171</v>
      </c>
      <c r="E758" s="11">
        <v>3731797.1534759994</v>
      </c>
    </row>
    <row r="759" spans="1:5" s="34" customFormat="1" x14ac:dyDescent="0.25">
      <c r="A759" s="3">
        <v>749</v>
      </c>
      <c r="B759" s="3">
        <v>161</v>
      </c>
      <c r="C759" s="3" t="s">
        <v>4172</v>
      </c>
      <c r="D759" s="3" t="s">
        <v>4161</v>
      </c>
      <c r="E759" s="11">
        <v>3998354.093009999</v>
      </c>
    </row>
    <row r="760" spans="1:5" s="34" customFormat="1" x14ac:dyDescent="0.25">
      <c r="A760" s="3">
        <v>750</v>
      </c>
      <c r="B760" s="3">
        <v>161</v>
      </c>
      <c r="C760" s="3" t="s">
        <v>4173</v>
      </c>
      <c r="D760" s="3" t="s">
        <v>4174</v>
      </c>
      <c r="E760" s="11">
        <v>4264911.0325439991</v>
      </c>
    </row>
    <row r="761" spans="1:5" s="34" customFormat="1" x14ac:dyDescent="0.25">
      <c r="A761" s="3">
        <v>751</v>
      </c>
      <c r="B761" s="3">
        <v>161</v>
      </c>
      <c r="C761" s="3" t="s">
        <v>4175</v>
      </c>
      <c r="D761" s="3" t="s">
        <v>4176</v>
      </c>
      <c r="E761" s="11">
        <v>4442615.6588999992</v>
      </c>
    </row>
    <row r="762" spans="1:5" s="34" customFormat="1" x14ac:dyDescent="0.25">
      <c r="A762" s="3">
        <v>752</v>
      </c>
      <c r="B762" s="3">
        <v>161</v>
      </c>
      <c r="C762" s="3" t="s">
        <v>4177</v>
      </c>
      <c r="D762" s="3" t="s">
        <v>4176</v>
      </c>
      <c r="E762" s="11">
        <v>4442615.6588999992</v>
      </c>
    </row>
    <row r="763" spans="1:5" s="34" customFormat="1" x14ac:dyDescent="0.25">
      <c r="A763" s="3">
        <v>753</v>
      </c>
      <c r="B763" s="3">
        <v>161</v>
      </c>
      <c r="C763" s="3" t="s">
        <v>4178</v>
      </c>
      <c r="D763" s="3" t="s">
        <v>4179</v>
      </c>
      <c r="E763" s="11">
        <v>7996708.186019998</v>
      </c>
    </row>
    <row r="764" spans="1:5" s="34" customFormat="1" x14ac:dyDescent="0.25">
      <c r="A764" s="3">
        <v>754</v>
      </c>
      <c r="B764" s="3">
        <v>161</v>
      </c>
      <c r="C764" s="3" t="s">
        <v>4180</v>
      </c>
      <c r="D764" s="3" t="s">
        <v>4181</v>
      </c>
      <c r="E764" s="11">
        <v>22213078.294499997</v>
      </c>
    </row>
    <row r="765" spans="1:5" s="34" customFormat="1" x14ac:dyDescent="0.25">
      <c r="A765" s="3">
        <v>755</v>
      </c>
      <c r="B765" s="3">
        <v>162</v>
      </c>
      <c r="C765" s="3" t="s">
        <v>4182</v>
      </c>
      <c r="D765" s="3" t="s">
        <v>4183</v>
      </c>
      <c r="E765" s="11">
        <v>5455637.1749999998</v>
      </c>
    </row>
    <row r="766" spans="1:5" s="34" customFormat="1" x14ac:dyDescent="0.25">
      <c r="A766" s="3">
        <v>756</v>
      </c>
      <c r="B766" s="3">
        <v>162</v>
      </c>
      <c r="C766" s="3" t="s">
        <v>4184</v>
      </c>
      <c r="D766" s="3" t="s">
        <v>4183</v>
      </c>
      <c r="E766" s="11">
        <v>5455637.1749999998</v>
      </c>
    </row>
    <row r="767" spans="1:5" s="34" customFormat="1" ht="27" x14ac:dyDescent="0.25">
      <c r="A767" s="3">
        <v>757</v>
      </c>
      <c r="B767" s="3">
        <v>167</v>
      </c>
      <c r="C767" s="3" t="s">
        <v>4185</v>
      </c>
      <c r="D767" s="3" t="s">
        <v>4186</v>
      </c>
      <c r="E767" s="11">
        <v>359904.57744000002</v>
      </c>
    </row>
    <row r="768" spans="1:5" s="34" customFormat="1" ht="27" x14ac:dyDescent="0.25">
      <c r="A768" s="3">
        <v>758</v>
      </c>
      <c r="B768" s="3">
        <v>167</v>
      </c>
      <c r="C768" s="3" t="s">
        <v>4187</v>
      </c>
      <c r="D768" s="3" t="s">
        <v>4188</v>
      </c>
      <c r="E768" s="11">
        <v>719809.15488000005</v>
      </c>
    </row>
    <row r="769" spans="1:5" s="34" customFormat="1" ht="27" x14ac:dyDescent="0.25">
      <c r="A769" s="3">
        <v>759</v>
      </c>
      <c r="B769" s="3">
        <v>167</v>
      </c>
      <c r="C769" s="3" t="s">
        <v>4189</v>
      </c>
      <c r="D769" s="3" t="s">
        <v>4190</v>
      </c>
      <c r="E769" s="11">
        <v>1079713.73232</v>
      </c>
    </row>
    <row r="770" spans="1:5" s="34" customFormat="1" ht="27" x14ac:dyDescent="0.25">
      <c r="A770" s="3">
        <v>760</v>
      </c>
      <c r="B770" s="3">
        <v>167</v>
      </c>
      <c r="C770" s="3" t="s">
        <v>4191</v>
      </c>
      <c r="D770" s="3" t="s">
        <v>4186</v>
      </c>
      <c r="E770" s="11">
        <v>359904.57744000002</v>
      </c>
    </row>
    <row r="771" spans="1:5" s="34" customFormat="1" ht="27" x14ac:dyDescent="0.25">
      <c r="A771" s="3">
        <v>761</v>
      </c>
      <c r="B771" s="3">
        <v>167</v>
      </c>
      <c r="C771" s="3" t="s">
        <v>4192</v>
      </c>
      <c r="D771" s="3" t="s">
        <v>4188</v>
      </c>
      <c r="E771" s="11">
        <v>719809.15488000005</v>
      </c>
    </row>
    <row r="772" spans="1:5" s="34" customFormat="1" ht="27" x14ac:dyDescent="0.25">
      <c r="A772" s="3">
        <v>762</v>
      </c>
      <c r="B772" s="3">
        <v>167</v>
      </c>
      <c r="C772" s="3" t="s">
        <v>4193</v>
      </c>
      <c r="D772" s="3" t="s">
        <v>4186</v>
      </c>
      <c r="E772" s="11">
        <v>359904.57744000002</v>
      </c>
    </row>
    <row r="773" spans="1:5" s="34" customFormat="1" ht="27" x14ac:dyDescent="0.25">
      <c r="A773" s="3">
        <v>763</v>
      </c>
      <c r="B773" s="3">
        <v>167</v>
      </c>
      <c r="C773" s="3" t="s">
        <v>4194</v>
      </c>
      <c r="D773" s="3" t="s">
        <v>4188</v>
      </c>
      <c r="E773" s="11">
        <v>719809.15488000005</v>
      </c>
    </row>
    <row r="774" spans="1:5" s="34" customFormat="1" ht="27" x14ac:dyDescent="0.25">
      <c r="A774" s="3">
        <v>764</v>
      </c>
      <c r="B774" s="3">
        <v>167</v>
      </c>
      <c r="C774" s="3" t="s">
        <v>4195</v>
      </c>
      <c r="D774" s="3" t="s">
        <v>4196</v>
      </c>
      <c r="E774" s="11">
        <v>1079713.73232</v>
      </c>
    </row>
    <row r="775" spans="1:5" s="34" customFormat="1" ht="27" x14ac:dyDescent="0.25">
      <c r="A775" s="3">
        <v>765</v>
      </c>
      <c r="B775" s="3">
        <v>167</v>
      </c>
      <c r="C775" s="3" t="s">
        <v>4197</v>
      </c>
      <c r="D775" s="3" t="s">
        <v>4198</v>
      </c>
      <c r="E775" s="11">
        <v>1619570.5984799999</v>
      </c>
    </row>
    <row r="776" spans="1:5" s="34" customFormat="1" ht="27" x14ac:dyDescent="0.25">
      <c r="A776" s="3">
        <v>766</v>
      </c>
      <c r="B776" s="3">
        <v>167</v>
      </c>
      <c r="C776" s="3" t="s">
        <v>4199</v>
      </c>
      <c r="D776" s="3" t="s">
        <v>4200</v>
      </c>
      <c r="E776" s="11">
        <v>539856.86615999998</v>
      </c>
    </row>
    <row r="777" spans="1:5" s="34" customFormat="1" ht="27" x14ac:dyDescent="0.25">
      <c r="A777" s="3">
        <v>767</v>
      </c>
      <c r="B777" s="3">
        <v>167</v>
      </c>
      <c r="C777" s="3" t="s">
        <v>4201</v>
      </c>
      <c r="D777" s="3" t="s">
        <v>4196</v>
      </c>
      <c r="E777" s="11">
        <v>1079713.73232</v>
      </c>
    </row>
    <row r="778" spans="1:5" s="34" customFormat="1" ht="27" x14ac:dyDescent="0.25">
      <c r="A778" s="3">
        <v>768</v>
      </c>
      <c r="B778" s="3">
        <v>169</v>
      </c>
      <c r="C778" s="3" t="s">
        <v>4202</v>
      </c>
      <c r="D778" s="3" t="s">
        <v>4203</v>
      </c>
      <c r="E778" s="11">
        <v>17249656.636007998</v>
      </c>
    </row>
    <row r="779" spans="1:5" s="34" customFormat="1" x14ac:dyDescent="0.25">
      <c r="A779" s="3">
        <v>769</v>
      </c>
      <c r="B779" s="3">
        <v>172</v>
      </c>
      <c r="C779" s="3" t="s">
        <v>4204</v>
      </c>
      <c r="D779" s="3" t="s">
        <v>4205</v>
      </c>
      <c r="E779" s="11">
        <v>3253764.6156959995</v>
      </c>
    </row>
    <row r="780" spans="1:5" s="34" customFormat="1" ht="27" x14ac:dyDescent="0.25">
      <c r="A780" s="3">
        <v>770</v>
      </c>
      <c r="B780" s="3">
        <v>173</v>
      </c>
      <c r="C780" s="3" t="s">
        <v>4206</v>
      </c>
      <c r="D780" s="3" t="s">
        <v>4207</v>
      </c>
      <c r="E780" s="11">
        <v>7533467.9993999992</v>
      </c>
    </row>
    <row r="781" spans="1:5" s="4" customFormat="1" ht="27" x14ac:dyDescent="0.25">
      <c r="A781" s="3">
        <v>771</v>
      </c>
      <c r="B781" s="3">
        <v>173</v>
      </c>
      <c r="C781" s="3" t="s">
        <v>4208</v>
      </c>
      <c r="D781" s="3" t="s">
        <v>4207</v>
      </c>
      <c r="E781" s="11">
        <v>7533467.9993999992</v>
      </c>
    </row>
    <row r="782" spans="1:5" s="4" customFormat="1" ht="27" x14ac:dyDescent="0.25">
      <c r="A782" s="3">
        <v>772</v>
      </c>
      <c r="B782" s="3">
        <v>177</v>
      </c>
      <c r="C782" s="3" t="s">
        <v>4209</v>
      </c>
      <c r="D782" s="3" t="s">
        <v>4210</v>
      </c>
      <c r="E782" s="11">
        <v>735223.28879999998</v>
      </c>
    </row>
    <row r="783" spans="1:5" s="4" customFormat="1" ht="27" x14ac:dyDescent="0.25">
      <c r="A783" s="3">
        <v>773</v>
      </c>
      <c r="B783" s="3">
        <v>178</v>
      </c>
      <c r="C783" s="3" t="s">
        <v>4211</v>
      </c>
      <c r="D783" s="3" t="s">
        <v>4212</v>
      </c>
      <c r="E783" s="11">
        <v>809479.04590349994</v>
      </c>
    </row>
    <row r="784" spans="1:5" s="4" customFormat="1" ht="27" x14ac:dyDescent="0.25">
      <c r="A784" s="3">
        <v>774</v>
      </c>
      <c r="B784" s="3">
        <v>181</v>
      </c>
      <c r="C784" s="3" t="s">
        <v>4213</v>
      </c>
      <c r="D784" s="3" t="s">
        <v>4214</v>
      </c>
      <c r="E784" s="11">
        <v>11998.848399999999</v>
      </c>
    </row>
    <row r="785" spans="1:5" s="4" customFormat="1" ht="27" x14ac:dyDescent="0.25">
      <c r="A785" s="3">
        <v>775</v>
      </c>
      <c r="B785" s="3">
        <v>181</v>
      </c>
      <c r="C785" s="3" t="s">
        <v>4215</v>
      </c>
      <c r="D785" s="3" t="s">
        <v>4216</v>
      </c>
      <c r="E785" s="11">
        <v>17141.212</v>
      </c>
    </row>
    <row r="786" spans="1:5" s="4" customFormat="1" ht="27" x14ac:dyDescent="0.25">
      <c r="A786" s="3">
        <v>776</v>
      </c>
      <c r="B786" s="3">
        <v>181</v>
      </c>
      <c r="C786" s="3" t="s">
        <v>4217</v>
      </c>
      <c r="D786" s="3" t="s">
        <v>4218</v>
      </c>
      <c r="E786" s="11">
        <v>23997.696799999998</v>
      </c>
    </row>
    <row r="787" spans="1:5" s="4" customFormat="1" ht="27" x14ac:dyDescent="0.25">
      <c r="A787" s="3">
        <v>777</v>
      </c>
      <c r="B787" s="3">
        <v>181</v>
      </c>
      <c r="C787" s="3" t="s">
        <v>4219</v>
      </c>
      <c r="D787" s="3" t="s">
        <v>4220</v>
      </c>
      <c r="E787" s="11">
        <v>34282.423999999999</v>
      </c>
    </row>
    <row r="788" spans="1:5" s="4" customFormat="1" ht="27" x14ac:dyDescent="0.25">
      <c r="A788" s="3">
        <v>778</v>
      </c>
      <c r="B788" s="3">
        <v>181</v>
      </c>
      <c r="C788" s="3" t="s">
        <v>4221</v>
      </c>
      <c r="D788" s="3" t="s">
        <v>4222</v>
      </c>
      <c r="E788" s="11">
        <v>47995.393599999996</v>
      </c>
    </row>
    <row r="789" spans="1:5" s="4" customFormat="1" ht="27" x14ac:dyDescent="0.25">
      <c r="A789" s="3">
        <v>779</v>
      </c>
      <c r="B789" s="3">
        <v>181</v>
      </c>
      <c r="C789" s="3" t="s">
        <v>4223</v>
      </c>
      <c r="D789" s="3" t="s">
        <v>4224</v>
      </c>
      <c r="E789" s="11">
        <v>51423.635999999999</v>
      </c>
    </row>
    <row r="790" spans="1:5" s="4" customFormat="1" ht="27" x14ac:dyDescent="0.25">
      <c r="A790" s="3">
        <v>780</v>
      </c>
      <c r="B790" s="3">
        <v>181</v>
      </c>
      <c r="C790" s="3" t="s">
        <v>4225</v>
      </c>
      <c r="D790" s="3" t="s">
        <v>4226</v>
      </c>
      <c r="E790" s="11">
        <v>102847.272</v>
      </c>
    </row>
    <row r="791" spans="1:5" s="4" customFormat="1" ht="27" x14ac:dyDescent="0.25">
      <c r="A791" s="3">
        <v>781</v>
      </c>
      <c r="B791" s="3">
        <v>181</v>
      </c>
      <c r="C791" s="3" t="s">
        <v>4227</v>
      </c>
      <c r="D791" s="3" t="s">
        <v>4228</v>
      </c>
      <c r="E791" s="11">
        <v>23997.696799999998</v>
      </c>
    </row>
    <row r="792" spans="1:5" s="4" customFormat="1" ht="27" x14ac:dyDescent="0.25">
      <c r="A792" s="3">
        <v>782</v>
      </c>
      <c r="B792" s="3">
        <v>181</v>
      </c>
      <c r="C792" s="3" t="s">
        <v>4229</v>
      </c>
      <c r="D792" s="3" t="s">
        <v>4230</v>
      </c>
      <c r="E792" s="11">
        <v>95990.787199999992</v>
      </c>
    </row>
    <row r="793" spans="1:5" s="4" customFormat="1" ht="27" x14ac:dyDescent="0.25">
      <c r="A793" s="3">
        <v>783</v>
      </c>
      <c r="B793" s="3">
        <v>181</v>
      </c>
      <c r="C793" s="3" t="s">
        <v>4231</v>
      </c>
      <c r="D793" s="3" t="s">
        <v>4232</v>
      </c>
      <c r="E793" s="11">
        <v>102847.272</v>
      </c>
    </row>
    <row r="794" spans="1:5" s="4" customFormat="1" ht="27" x14ac:dyDescent="0.25">
      <c r="A794" s="3">
        <v>784</v>
      </c>
      <c r="B794" s="3">
        <v>181</v>
      </c>
      <c r="C794" s="3" t="s">
        <v>4233</v>
      </c>
      <c r="D794" s="3" t="s">
        <v>4234</v>
      </c>
      <c r="E794" s="11">
        <v>205694.54399999999</v>
      </c>
    </row>
    <row r="795" spans="1:5" s="4" customFormat="1" ht="27" x14ac:dyDescent="0.25">
      <c r="A795" s="3">
        <v>785</v>
      </c>
      <c r="B795" s="3">
        <v>181</v>
      </c>
      <c r="C795" s="3" t="s">
        <v>4235</v>
      </c>
      <c r="D795" s="3" t="s">
        <v>4236</v>
      </c>
      <c r="E795" s="11">
        <v>42853.03</v>
      </c>
    </row>
    <row r="796" spans="1:5" s="4" customFormat="1" ht="27" x14ac:dyDescent="0.25">
      <c r="A796" s="3">
        <v>786</v>
      </c>
      <c r="B796" s="3">
        <v>181</v>
      </c>
      <c r="C796" s="3" t="s">
        <v>4237</v>
      </c>
      <c r="D796" s="3" t="s">
        <v>4238</v>
      </c>
      <c r="E796" s="11">
        <v>51423.635999999999</v>
      </c>
    </row>
    <row r="797" spans="1:5" s="4" customFormat="1" ht="27" x14ac:dyDescent="0.25">
      <c r="A797" s="3">
        <v>787</v>
      </c>
      <c r="B797" s="3">
        <v>181</v>
      </c>
      <c r="C797" s="3" t="s">
        <v>4239</v>
      </c>
      <c r="D797" s="3" t="s">
        <v>4240</v>
      </c>
      <c r="E797" s="11">
        <v>77135.453999999998</v>
      </c>
    </row>
    <row r="798" spans="1:5" s="4" customFormat="1" ht="27" x14ac:dyDescent="0.25">
      <c r="A798" s="3">
        <v>788</v>
      </c>
      <c r="B798" s="3">
        <v>181</v>
      </c>
      <c r="C798" s="3" t="s">
        <v>4241</v>
      </c>
      <c r="D798" s="3" t="s">
        <v>4242</v>
      </c>
      <c r="E798" s="11">
        <v>85706.06</v>
      </c>
    </row>
    <row r="799" spans="1:5" s="4" customFormat="1" ht="27" x14ac:dyDescent="0.25">
      <c r="A799" s="3">
        <v>789</v>
      </c>
      <c r="B799" s="3">
        <v>181</v>
      </c>
      <c r="C799" s="3" t="s">
        <v>4243</v>
      </c>
      <c r="D799" s="3" t="s">
        <v>4244</v>
      </c>
      <c r="E799" s="11">
        <v>11998.848399999999</v>
      </c>
    </row>
    <row r="800" spans="1:5" s="4" customFormat="1" ht="27" x14ac:dyDescent="0.25">
      <c r="A800" s="3">
        <v>790</v>
      </c>
      <c r="B800" s="3">
        <v>181</v>
      </c>
      <c r="C800" s="3" t="s">
        <v>4245</v>
      </c>
      <c r="D800" s="3" t="s">
        <v>4246</v>
      </c>
      <c r="E800" s="11">
        <v>23997.696799999998</v>
      </c>
    </row>
    <row r="801" spans="1:5" s="4" customFormat="1" ht="27" x14ac:dyDescent="0.25">
      <c r="A801" s="3">
        <v>791</v>
      </c>
      <c r="B801" s="3">
        <v>181</v>
      </c>
      <c r="C801" s="3" t="s">
        <v>4247</v>
      </c>
      <c r="D801" s="3" t="s">
        <v>4248</v>
      </c>
      <c r="E801" s="11">
        <v>47995.393599999996</v>
      </c>
    </row>
    <row r="802" spans="1:5" s="4" customFormat="1" ht="27" x14ac:dyDescent="0.25">
      <c r="A802" s="3">
        <v>792</v>
      </c>
      <c r="B802" s="3">
        <v>181</v>
      </c>
      <c r="C802" s="3" t="s">
        <v>4249</v>
      </c>
      <c r="D802" s="3" t="s">
        <v>4250</v>
      </c>
      <c r="E802" s="11">
        <v>8570.6059999999998</v>
      </c>
    </row>
    <row r="803" spans="1:5" s="4" customFormat="1" ht="27" x14ac:dyDescent="0.25">
      <c r="A803" s="3">
        <v>793</v>
      </c>
      <c r="B803" s="3">
        <v>181</v>
      </c>
      <c r="C803" s="3" t="s">
        <v>4251</v>
      </c>
      <c r="D803" s="3" t="s">
        <v>4252</v>
      </c>
      <c r="E803" s="11">
        <v>17141.212</v>
      </c>
    </row>
    <row r="804" spans="1:5" s="4" customFormat="1" ht="27" x14ac:dyDescent="0.25">
      <c r="A804" s="3">
        <v>794</v>
      </c>
      <c r="B804" s="3">
        <v>181</v>
      </c>
      <c r="C804" s="3" t="s">
        <v>4253</v>
      </c>
      <c r="D804" s="3" t="s">
        <v>4254</v>
      </c>
      <c r="E804" s="11">
        <v>25711.817999999999</v>
      </c>
    </row>
    <row r="805" spans="1:5" s="4" customFormat="1" ht="27" x14ac:dyDescent="0.25">
      <c r="A805" s="3">
        <v>795</v>
      </c>
      <c r="B805" s="3">
        <v>181</v>
      </c>
      <c r="C805" s="3" t="s">
        <v>4255</v>
      </c>
      <c r="D805" s="3" t="s">
        <v>4256</v>
      </c>
      <c r="E805" s="11">
        <v>34282.423999999999</v>
      </c>
    </row>
    <row r="806" spans="1:5" s="4" customFormat="1" x14ac:dyDescent="0.25">
      <c r="A806" s="3">
        <v>796</v>
      </c>
      <c r="B806" s="3">
        <v>184</v>
      </c>
      <c r="C806" s="3" t="s">
        <v>4257</v>
      </c>
      <c r="D806" s="3" t="s">
        <v>4258</v>
      </c>
      <c r="E806" s="11">
        <v>13019.634949999998</v>
      </c>
    </row>
    <row r="807" spans="1:5" s="4" customFormat="1" x14ac:dyDescent="0.25">
      <c r="A807" s="3">
        <v>797</v>
      </c>
      <c r="B807" s="3">
        <v>184</v>
      </c>
      <c r="C807" s="3" t="s">
        <v>4259</v>
      </c>
      <c r="D807" s="3" t="s">
        <v>4260</v>
      </c>
      <c r="E807" s="11">
        <v>18599.478499999997</v>
      </c>
    </row>
    <row r="808" spans="1:5" s="4" customFormat="1" x14ac:dyDescent="0.25">
      <c r="A808" s="3">
        <v>798</v>
      </c>
      <c r="B808" s="3">
        <v>184</v>
      </c>
      <c r="C808" s="3" t="s">
        <v>4261</v>
      </c>
      <c r="D808" s="3" t="s">
        <v>4262</v>
      </c>
      <c r="E808" s="11">
        <v>26039.269899999996</v>
      </c>
    </row>
    <row r="809" spans="1:5" s="4" customFormat="1" x14ac:dyDescent="0.25">
      <c r="A809" s="3">
        <v>799</v>
      </c>
      <c r="B809" s="3">
        <v>184</v>
      </c>
      <c r="C809" s="3" t="s">
        <v>4263</v>
      </c>
      <c r="D809" s="3" t="s">
        <v>4264</v>
      </c>
      <c r="E809" s="11">
        <v>37198.956999999995</v>
      </c>
    </row>
    <row r="810" spans="1:5" s="4" customFormat="1" x14ac:dyDescent="0.25">
      <c r="A810" s="3">
        <v>800</v>
      </c>
      <c r="B810" s="3">
        <v>184</v>
      </c>
      <c r="C810" s="3" t="s">
        <v>4265</v>
      </c>
      <c r="D810" s="3" t="s">
        <v>4266</v>
      </c>
      <c r="E810" s="11">
        <v>52078.539799999991</v>
      </c>
    </row>
    <row r="811" spans="1:5" s="4" customFormat="1" x14ac:dyDescent="0.25">
      <c r="A811" s="3">
        <v>801</v>
      </c>
      <c r="B811" s="3">
        <v>184</v>
      </c>
      <c r="C811" s="3" t="s">
        <v>4267</v>
      </c>
      <c r="D811" s="3" t="s">
        <v>4268</v>
      </c>
      <c r="E811" s="11">
        <v>55798.435499999992</v>
      </c>
    </row>
    <row r="812" spans="1:5" s="4" customFormat="1" x14ac:dyDescent="0.25">
      <c r="A812" s="3">
        <v>802</v>
      </c>
      <c r="B812" s="3">
        <v>184</v>
      </c>
      <c r="C812" s="3" t="s">
        <v>4269</v>
      </c>
      <c r="D812" s="3" t="s">
        <v>4270</v>
      </c>
      <c r="E812" s="11">
        <v>111596.87099999998</v>
      </c>
    </row>
    <row r="813" spans="1:5" s="4" customFormat="1" x14ac:dyDescent="0.25">
      <c r="A813" s="3">
        <v>803</v>
      </c>
      <c r="B813" s="3">
        <v>190</v>
      </c>
      <c r="C813" s="3" t="s">
        <v>4271</v>
      </c>
      <c r="D813" s="3" t="s">
        <v>4272</v>
      </c>
      <c r="E813" s="11">
        <v>60838.678179999995</v>
      </c>
    </row>
    <row r="814" spans="1:5" s="4" customFormat="1" x14ac:dyDescent="0.25">
      <c r="A814" s="3">
        <v>804</v>
      </c>
      <c r="B814" s="3">
        <v>192</v>
      </c>
      <c r="C814" s="3" t="s">
        <v>4273</v>
      </c>
      <c r="D814" s="3" t="s">
        <v>4274</v>
      </c>
      <c r="E814" s="11">
        <v>7416636.791699999</v>
      </c>
    </row>
    <row r="815" spans="1:5" s="4" customFormat="1" x14ac:dyDescent="0.25">
      <c r="A815" s="3">
        <v>805</v>
      </c>
      <c r="B815" s="3">
        <v>193</v>
      </c>
      <c r="C815" s="3" t="s">
        <v>4275</v>
      </c>
      <c r="D815" s="3" t="s">
        <v>4276</v>
      </c>
      <c r="E815" s="11">
        <v>44341.806459999993</v>
      </c>
    </row>
    <row r="816" spans="1:5" s="4" customFormat="1" x14ac:dyDescent="0.25">
      <c r="A816" s="3">
        <v>806</v>
      </c>
      <c r="B816" s="3">
        <v>193</v>
      </c>
      <c r="C816" s="3" t="s">
        <v>4277</v>
      </c>
      <c r="D816" s="3" t="s">
        <v>4278</v>
      </c>
      <c r="E816" s="11">
        <v>88683.612919999985</v>
      </c>
    </row>
    <row r="817" spans="1:5" s="4" customFormat="1" x14ac:dyDescent="0.25">
      <c r="A817" s="3">
        <v>807</v>
      </c>
      <c r="B817" s="3">
        <v>194</v>
      </c>
      <c r="C817" s="3" t="s">
        <v>4279</v>
      </c>
      <c r="D817" s="3" t="s">
        <v>4280</v>
      </c>
      <c r="E817" s="11">
        <v>79667.235249999998</v>
      </c>
    </row>
    <row r="818" spans="1:5" s="4" customFormat="1" x14ac:dyDescent="0.25">
      <c r="A818" s="3">
        <v>808</v>
      </c>
      <c r="B818" s="3">
        <v>202</v>
      </c>
      <c r="C818" s="3" t="s">
        <v>4281</v>
      </c>
      <c r="D818" s="3" t="s">
        <v>4282</v>
      </c>
      <c r="E818" s="11">
        <v>1366772.2171199999</v>
      </c>
    </row>
    <row r="819" spans="1:5" s="4" customFormat="1" ht="27" x14ac:dyDescent="0.25">
      <c r="A819" s="3">
        <v>809</v>
      </c>
      <c r="B819" s="3">
        <v>203</v>
      </c>
      <c r="C819" s="3" t="s">
        <v>4283</v>
      </c>
      <c r="D819" s="3" t="s">
        <v>4284</v>
      </c>
      <c r="E819" s="11">
        <v>288309.28959999996</v>
      </c>
    </row>
    <row r="820" spans="1:5" s="4" customFormat="1" ht="27" x14ac:dyDescent="0.25">
      <c r="A820" s="3">
        <v>810</v>
      </c>
      <c r="B820" s="3">
        <v>368</v>
      </c>
      <c r="C820" s="3" t="s">
        <v>4285</v>
      </c>
      <c r="D820" s="3" t="s">
        <v>4286</v>
      </c>
      <c r="E820" s="11">
        <v>1673586.9753306</v>
      </c>
    </row>
    <row r="821" spans="1:5" s="4" customFormat="1" ht="27" x14ac:dyDescent="0.25">
      <c r="A821" s="3">
        <v>811</v>
      </c>
      <c r="B821" s="3">
        <v>368</v>
      </c>
      <c r="C821" s="3" t="s">
        <v>4287</v>
      </c>
      <c r="D821" s="3" t="s">
        <v>4286</v>
      </c>
      <c r="E821" s="11">
        <v>1673586.9753306</v>
      </c>
    </row>
    <row r="822" spans="1:5" s="4" customFormat="1" ht="27" x14ac:dyDescent="0.25">
      <c r="A822" s="3">
        <v>812</v>
      </c>
      <c r="B822" s="3">
        <v>368</v>
      </c>
      <c r="C822" s="3" t="s">
        <v>4288</v>
      </c>
      <c r="D822" s="3" t="s">
        <v>4286</v>
      </c>
      <c r="E822" s="11">
        <v>1673586.9753306</v>
      </c>
    </row>
    <row r="823" spans="1:5" s="4" customFormat="1" ht="27" x14ac:dyDescent="0.25">
      <c r="A823" s="3">
        <v>813</v>
      </c>
      <c r="B823" s="3">
        <v>369</v>
      </c>
      <c r="C823" s="3" t="s">
        <v>4289</v>
      </c>
      <c r="D823" s="3" t="s">
        <v>4290</v>
      </c>
      <c r="E823" s="11">
        <v>24353011.539935999</v>
      </c>
    </row>
    <row r="824" spans="1:5" s="4" customFormat="1" ht="27" x14ac:dyDescent="0.25">
      <c r="A824" s="3">
        <v>814</v>
      </c>
      <c r="B824" s="3">
        <v>370</v>
      </c>
      <c r="C824" s="3" t="s">
        <v>4291</v>
      </c>
      <c r="D824" s="3" t="s">
        <v>4292</v>
      </c>
      <c r="E824" s="11">
        <v>914021.71249999991</v>
      </c>
    </row>
    <row r="825" spans="1:5" s="4" customFormat="1" ht="27" x14ac:dyDescent="0.25">
      <c r="A825" s="3">
        <v>815</v>
      </c>
      <c r="B825" s="3">
        <v>370</v>
      </c>
      <c r="C825" s="3" t="s">
        <v>4293</v>
      </c>
      <c r="D825" s="3" t="s">
        <v>4294</v>
      </c>
      <c r="E825" s="11">
        <v>914021.71249999991</v>
      </c>
    </row>
    <row r="826" spans="1:5" s="4" customFormat="1" ht="27" x14ac:dyDescent="0.25">
      <c r="A826" s="3">
        <v>816</v>
      </c>
      <c r="B826" s="3">
        <v>370</v>
      </c>
      <c r="C826" s="3" t="s">
        <v>4295</v>
      </c>
      <c r="D826" s="3" t="s">
        <v>4296</v>
      </c>
      <c r="E826" s="11">
        <v>1828043.4249999998</v>
      </c>
    </row>
    <row r="827" spans="1:5" s="4" customFormat="1" ht="27" x14ac:dyDescent="0.25">
      <c r="A827" s="3">
        <v>817</v>
      </c>
      <c r="B827" s="3">
        <v>370</v>
      </c>
      <c r="C827" s="3" t="s">
        <v>4297</v>
      </c>
      <c r="D827" s="3" t="s">
        <v>4298</v>
      </c>
      <c r="E827" s="11">
        <v>2742065.1374999997</v>
      </c>
    </row>
    <row r="828" spans="1:5" s="4" customFormat="1" ht="27" x14ac:dyDescent="0.25">
      <c r="A828" s="3">
        <v>818</v>
      </c>
      <c r="B828" s="3">
        <v>370</v>
      </c>
      <c r="C828" s="3" t="s">
        <v>4299</v>
      </c>
      <c r="D828" s="3" t="s">
        <v>4300</v>
      </c>
      <c r="E828" s="11">
        <v>3656086.8499999996</v>
      </c>
    </row>
    <row r="829" spans="1:5" s="4" customFormat="1" ht="27" x14ac:dyDescent="0.25">
      <c r="A829" s="3">
        <v>819</v>
      </c>
      <c r="B829" s="3">
        <v>370</v>
      </c>
      <c r="C829" s="3" t="s">
        <v>4301</v>
      </c>
      <c r="D829" s="3" t="s">
        <v>4302</v>
      </c>
      <c r="E829" s="11">
        <v>4570108.5625</v>
      </c>
    </row>
    <row r="830" spans="1:5" s="4" customFormat="1" ht="27" x14ac:dyDescent="0.25">
      <c r="A830" s="3">
        <v>820</v>
      </c>
      <c r="B830" s="3">
        <v>370</v>
      </c>
      <c r="C830" s="3" t="s">
        <v>4303</v>
      </c>
      <c r="D830" s="3" t="s">
        <v>4304</v>
      </c>
      <c r="E830" s="11">
        <v>22850542.812499996</v>
      </c>
    </row>
    <row r="831" spans="1:5" s="4" customFormat="1" ht="27" x14ac:dyDescent="0.25">
      <c r="A831" s="3">
        <v>821</v>
      </c>
      <c r="B831" s="3">
        <v>370</v>
      </c>
      <c r="C831" s="3" t="s">
        <v>4305</v>
      </c>
      <c r="D831" s="3" t="s">
        <v>4306</v>
      </c>
      <c r="E831" s="11">
        <v>45701085.624999993</v>
      </c>
    </row>
    <row r="832" spans="1:5" s="4" customFormat="1" ht="27" x14ac:dyDescent="0.25">
      <c r="A832" s="3">
        <v>822</v>
      </c>
      <c r="B832" s="3">
        <v>370</v>
      </c>
      <c r="C832" s="3" t="s">
        <v>4307</v>
      </c>
      <c r="D832" s="3" t="s">
        <v>4308</v>
      </c>
      <c r="E832" s="11">
        <v>91402171.249999985</v>
      </c>
    </row>
    <row r="833" spans="1:5" s="4" customFormat="1" ht="27" x14ac:dyDescent="0.25">
      <c r="A833" s="3">
        <v>823</v>
      </c>
      <c r="B833" s="3">
        <v>370</v>
      </c>
      <c r="C833" s="3" t="s">
        <v>4309</v>
      </c>
      <c r="D833" s="3" t="s">
        <v>4310</v>
      </c>
      <c r="E833" s="11">
        <v>914021.71249999991</v>
      </c>
    </row>
    <row r="834" spans="1:5" s="4" customFormat="1" ht="27" x14ac:dyDescent="0.25">
      <c r="A834" s="3">
        <v>824</v>
      </c>
      <c r="B834" s="3">
        <v>370</v>
      </c>
      <c r="C834" s="3" t="s">
        <v>4311</v>
      </c>
      <c r="D834" s="3" t="s">
        <v>4310</v>
      </c>
      <c r="E834" s="11">
        <v>914021.71249999991</v>
      </c>
    </row>
    <row r="835" spans="1:5" s="4" customFormat="1" ht="27" x14ac:dyDescent="0.25">
      <c r="A835" s="3">
        <v>825</v>
      </c>
      <c r="B835" s="3">
        <v>374</v>
      </c>
      <c r="C835" s="3" t="s">
        <v>4312</v>
      </c>
      <c r="D835" s="3" t="s">
        <v>4313</v>
      </c>
      <c r="E835" s="11">
        <v>11499756.907439999</v>
      </c>
    </row>
    <row r="836" spans="1:5" s="4" customFormat="1" ht="27" x14ac:dyDescent="0.25">
      <c r="A836" s="3">
        <v>826</v>
      </c>
      <c r="B836" s="3">
        <v>376</v>
      </c>
      <c r="C836" s="3" t="s">
        <v>4314</v>
      </c>
      <c r="D836" s="3" t="s">
        <v>4315</v>
      </c>
      <c r="E836" s="11">
        <v>20151.824122499998</v>
      </c>
    </row>
    <row r="837" spans="1:5" s="4" customFormat="1" ht="27" x14ac:dyDescent="0.25">
      <c r="A837" s="3">
        <v>827</v>
      </c>
      <c r="B837" s="3">
        <v>376</v>
      </c>
      <c r="C837" s="3" t="s">
        <v>4316</v>
      </c>
      <c r="D837" s="3" t="s">
        <v>4317</v>
      </c>
      <c r="E837" s="11">
        <v>141062.76885749999</v>
      </c>
    </row>
    <row r="838" spans="1:5" s="4" customFormat="1" ht="27" x14ac:dyDescent="0.25">
      <c r="A838" s="3">
        <v>828</v>
      </c>
      <c r="B838" s="3">
        <v>376</v>
      </c>
      <c r="C838" s="3" t="s">
        <v>4318</v>
      </c>
      <c r="D838" s="3" t="s">
        <v>4319</v>
      </c>
      <c r="E838" s="11">
        <v>161214.59297999999</v>
      </c>
    </row>
    <row r="839" spans="1:5" s="4" customFormat="1" ht="27" x14ac:dyDescent="0.25">
      <c r="A839" s="3">
        <v>829</v>
      </c>
      <c r="B839" s="3">
        <v>376</v>
      </c>
      <c r="C839" s="3" t="s">
        <v>4320</v>
      </c>
      <c r="D839" s="3" t="s">
        <v>4321</v>
      </c>
      <c r="E839" s="11">
        <v>282125.53771499998</v>
      </c>
    </row>
    <row r="840" spans="1:5" s="4" customFormat="1" ht="27" x14ac:dyDescent="0.25">
      <c r="A840" s="3">
        <v>830</v>
      </c>
      <c r="B840" s="3">
        <v>376</v>
      </c>
      <c r="C840" s="3" t="s">
        <v>4322</v>
      </c>
      <c r="D840" s="3" t="s">
        <v>4315</v>
      </c>
      <c r="E840" s="11">
        <v>20151.824122499998</v>
      </c>
    </row>
    <row r="841" spans="1:5" s="4" customFormat="1" ht="27" x14ac:dyDescent="0.25">
      <c r="A841" s="3">
        <v>831</v>
      </c>
      <c r="B841" s="3">
        <v>376</v>
      </c>
      <c r="C841" s="3" t="s">
        <v>4323</v>
      </c>
      <c r="D841" s="3" t="s">
        <v>4324</v>
      </c>
      <c r="E841" s="11">
        <v>40303.648244999997</v>
      </c>
    </row>
    <row r="842" spans="1:5" s="4" customFormat="1" ht="27" x14ac:dyDescent="0.25">
      <c r="A842" s="3">
        <v>832</v>
      </c>
      <c r="B842" s="3">
        <v>376</v>
      </c>
      <c r="C842" s="3" t="s">
        <v>4325</v>
      </c>
      <c r="D842" s="3" t="s">
        <v>4317</v>
      </c>
      <c r="E842" s="11">
        <v>141062.76885749999</v>
      </c>
    </row>
    <row r="843" spans="1:5" s="4" customFormat="1" ht="27" x14ac:dyDescent="0.25">
      <c r="A843" s="3">
        <v>833</v>
      </c>
      <c r="B843" s="3">
        <v>376</v>
      </c>
      <c r="C843" s="3" t="s">
        <v>4326</v>
      </c>
      <c r="D843" s="3" t="s">
        <v>4319</v>
      </c>
      <c r="E843" s="11">
        <v>161214.59297999999</v>
      </c>
    </row>
    <row r="844" spans="1:5" s="4" customFormat="1" ht="27" x14ac:dyDescent="0.25">
      <c r="A844" s="3">
        <v>834</v>
      </c>
      <c r="B844" s="3">
        <v>376</v>
      </c>
      <c r="C844" s="3" t="s">
        <v>4327</v>
      </c>
      <c r="D844" s="3" t="s">
        <v>4324</v>
      </c>
      <c r="E844" s="11">
        <v>40303.648244999997</v>
      </c>
    </row>
    <row r="845" spans="1:5" s="4" customFormat="1" ht="27" x14ac:dyDescent="0.25">
      <c r="A845" s="3">
        <v>835</v>
      </c>
      <c r="B845" s="3">
        <v>376</v>
      </c>
      <c r="C845" s="3" t="s">
        <v>4328</v>
      </c>
      <c r="D845" s="3" t="s">
        <v>4321</v>
      </c>
      <c r="E845" s="11">
        <v>282125.53771499998</v>
      </c>
    </row>
    <row r="846" spans="1:5" s="4" customFormat="1" ht="27" x14ac:dyDescent="0.25">
      <c r="A846" s="3">
        <v>836</v>
      </c>
      <c r="B846" s="3">
        <v>376</v>
      </c>
      <c r="C846" s="3" t="s">
        <v>4329</v>
      </c>
      <c r="D846" s="3" t="s">
        <v>4330</v>
      </c>
      <c r="E846" s="11">
        <v>80607.296489999993</v>
      </c>
    </row>
    <row r="847" spans="1:5" s="4" customFormat="1" ht="27" x14ac:dyDescent="0.25">
      <c r="A847" s="3">
        <v>837</v>
      </c>
      <c r="B847" s="3">
        <v>376</v>
      </c>
      <c r="C847" s="3" t="s">
        <v>4331</v>
      </c>
      <c r="D847" s="3" t="s">
        <v>4317</v>
      </c>
      <c r="E847" s="11">
        <v>141062.76885749999</v>
      </c>
    </row>
    <row r="848" spans="1:5" s="4" customFormat="1" ht="27" x14ac:dyDescent="0.25">
      <c r="A848" s="3">
        <v>838</v>
      </c>
      <c r="B848" s="3">
        <v>376</v>
      </c>
      <c r="C848" s="3" t="s">
        <v>4332</v>
      </c>
      <c r="D848" s="3" t="s">
        <v>4319</v>
      </c>
      <c r="E848" s="11">
        <v>161214.59297999999</v>
      </c>
    </row>
    <row r="849" spans="1:5" s="4" customFormat="1" ht="27" x14ac:dyDescent="0.25">
      <c r="A849" s="3">
        <v>839</v>
      </c>
      <c r="B849" s="3">
        <v>376</v>
      </c>
      <c r="C849" s="3" t="s">
        <v>4333</v>
      </c>
      <c r="D849" s="3" t="s">
        <v>4321</v>
      </c>
      <c r="E849" s="11">
        <v>282125.53771499998</v>
      </c>
    </row>
    <row r="850" spans="1:5" s="4" customFormat="1" ht="27" x14ac:dyDescent="0.25">
      <c r="A850" s="3">
        <v>840</v>
      </c>
      <c r="B850" s="3">
        <v>376</v>
      </c>
      <c r="C850" s="3" t="s">
        <v>4334</v>
      </c>
      <c r="D850" s="3" t="s">
        <v>4315</v>
      </c>
      <c r="E850" s="11">
        <v>20151.824122499998</v>
      </c>
    </row>
    <row r="851" spans="1:5" s="4" customFormat="1" ht="27" x14ac:dyDescent="0.25">
      <c r="A851" s="3">
        <v>841</v>
      </c>
      <c r="B851" s="3">
        <v>376</v>
      </c>
      <c r="C851" s="3" t="s">
        <v>4335</v>
      </c>
      <c r="D851" s="3" t="s">
        <v>4324</v>
      </c>
      <c r="E851" s="11">
        <v>40303.648244999997</v>
      </c>
    </row>
    <row r="852" spans="1:5" s="4" customFormat="1" ht="27" x14ac:dyDescent="0.25">
      <c r="A852" s="3">
        <v>842</v>
      </c>
      <c r="B852" s="3">
        <v>376</v>
      </c>
      <c r="C852" s="3" t="s">
        <v>4336</v>
      </c>
      <c r="D852" s="3" t="s">
        <v>4337</v>
      </c>
      <c r="E852" s="11">
        <v>80607.296489999993</v>
      </c>
    </row>
    <row r="853" spans="1:5" s="4" customFormat="1" x14ac:dyDescent="0.25">
      <c r="A853" s="3">
        <v>843</v>
      </c>
      <c r="B853" s="3">
        <v>381</v>
      </c>
      <c r="C853" s="3" t="s">
        <v>4338</v>
      </c>
      <c r="D853" s="3" t="s">
        <v>4339</v>
      </c>
      <c r="E853" s="11">
        <v>2812342.8409999995</v>
      </c>
    </row>
    <row r="854" spans="1:5" s="4" customFormat="1" ht="27" x14ac:dyDescent="0.25">
      <c r="A854" s="3">
        <v>844</v>
      </c>
      <c r="B854" s="3">
        <v>385</v>
      </c>
      <c r="C854" s="3" t="s">
        <v>4340</v>
      </c>
      <c r="D854" s="3" t="s">
        <v>4341</v>
      </c>
      <c r="E854" s="11">
        <v>13517923.3915</v>
      </c>
    </row>
    <row r="855" spans="1:5" s="4" customFormat="1" ht="27" x14ac:dyDescent="0.25">
      <c r="A855" s="3">
        <v>845</v>
      </c>
      <c r="B855" s="3">
        <v>386</v>
      </c>
      <c r="C855" s="3" t="s">
        <v>4342</v>
      </c>
      <c r="D855" s="3" t="s">
        <v>4343</v>
      </c>
      <c r="E855" s="11">
        <v>945612.1179999999</v>
      </c>
    </row>
    <row r="856" spans="1:5" s="4" customFormat="1" ht="27" x14ac:dyDescent="0.25">
      <c r="A856" s="3">
        <v>846</v>
      </c>
      <c r="B856" s="3">
        <v>386</v>
      </c>
      <c r="C856" s="3" t="s">
        <v>4344</v>
      </c>
      <c r="D856" s="3" t="s">
        <v>4345</v>
      </c>
      <c r="E856" s="11">
        <v>472806.05899999995</v>
      </c>
    </row>
    <row r="857" spans="1:5" s="4" customFormat="1" ht="27" x14ac:dyDescent="0.25">
      <c r="A857" s="3">
        <v>847</v>
      </c>
      <c r="B857" s="3">
        <v>386</v>
      </c>
      <c r="C857" s="3" t="s">
        <v>4346</v>
      </c>
      <c r="D857" s="3" t="s">
        <v>4343</v>
      </c>
      <c r="E857" s="11">
        <v>945612.1179999999</v>
      </c>
    </row>
    <row r="858" spans="1:5" s="4" customFormat="1" ht="27" x14ac:dyDescent="0.25">
      <c r="A858" s="3">
        <v>848</v>
      </c>
      <c r="B858" s="3">
        <v>386</v>
      </c>
      <c r="C858" s="3" t="s">
        <v>4347</v>
      </c>
      <c r="D858" s="3" t="s">
        <v>4345</v>
      </c>
      <c r="E858" s="11">
        <v>472806.05899999995</v>
      </c>
    </row>
    <row r="859" spans="1:5" s="4" customFormat="1" ht="27" x14ac:dyDescent="0.25">
      <c r="A859" s="3">
        <v>849</v>
      </c>
      <c r="B859" s="3">
        <v>386</v>
      </c>
      <c r="C859" s="3" t="s">
        <v>4348</v>
      </c>
      <c r="D859" s="3" t="s">
        <v>4343</v>
      </c>
      <c r="E859" s="11">
        <v>945612.1179999999</v>
      </c>
    </row>
    <row r="860" spans="1:5" s="4" customFormat="1" ht="27" x14ac:dyDescent="0.25">
      <c r="A860" s="3">
        <v>850</v>
      </c>
      <c r="B860" s="3">
        <v>388</v>
      </c>
      <c r="C860" s="3" t="s">
        <v>4349</v>
      </c>
      <c r="D860" s="3" t="s">
        <v>4350</v>
      </c>
      <c r="E860" s="11">
        <v>92933.144541999995</v>
      </c>
    </row>
    <row r="861" spans="1:5" s="4" customFormat="1" ht="27" x14ac:dyDescent="0.25">
      <c r="A861" s="3">
        <v>851</v>
      </c>
      <c r="B861" s="3">
        <v>389</v>
      </c>
      <c r="C861" s="3" t="s">
        <v>4351</v>
      </c>
      <c r="D861" s="3" t="s">
        <v>4352</v>
      </c>
      <c r="E861" s="11">
        <v>47277.440000000002</v>
      </c>
    </row>
    <row r="862" spans="1:5" s="4" customFormat="1" ht="27" x14ac:dyDescent="0.25">
      <c r="A862" s="3">
        <v>852</v>
      </c>
      <c r="B862" s="3">
        <v>389</v>
      </c>
      <c r="C862" s="3" t="s">
        <v>4353</v>
      </c>
      <c r="D862" s="3" t="s">
        <v>4354</v>
      </c>
      <c r="E862" s="11">
        <v>236387.20000000001</v>
      </c>
    </row>
    <row r="863" spans="1:5" s="4" customFormat="1" ht="27" x14ac:dyDescent="0.25">
      <c r="A863" s="3">
        <v>853</v>
      </c>
      <c r="B863" s="3">
        <v>389</v>
      </c>
      <c r="C863" s="3" t="s">
        <v>4355</v>
      </c>
      <c r="D863" s="3" t="s">
        <v>4356</v>
      </c>
      <c r="E863" s="11">
        <v>59096.800000000003</v>
      </c>
    </row>
    <row r="864" spans="1:5" s="4" customFormat="1" ht="27" x14ac:dyDescent="0.25">
      <c r="A864" s="3">
        <v>854</v>
      </c>
      <c r="B864" s="3">
        <v>389</v>
      </c>
      <c r="C864" s="3" t="s">
        <v>4357</v>
      </c>
      <c r="D864" s="3" t="s">
        <v>4358</v>
      </c>
      <c r="E864" s="11">
        <v>118193.60000000001</v>
      </c>
    </row>
    <row r="865" spans="1:5" s="4" customFormat="1" ht="27" x14ac:dyDescent="0.25">
      <c r="A865" s="3">
        <v>855</v>
      </c>
      <c r="B865" s="3">
        <v>389</v>
      </c>
      <c r="C865" s="3" t="s">
        <v>4359</v>
      </c>
      <c r="D865" s="3" t="s">
        <v>4360</v>
      </c>
      <c r="E865" s="11">
        <v>23638.720000000001</v>
      </c>
    </row>
    <row r="866" spans="1:5" s="4" customFormat="1" ht="27" x14ac:dyDescent="0.25">
      <c r="A866" s="3">
        <v>856</v>
      </c>
      <c r="B866" s="3">
        <v>389</v>
      </c>
      <c r="C866" s="3" t="s">
        <v>4361</v>
      </c>
      <c r="D866" s="3" t="s">
        <v>4362</v>
      </c>
      <c r="E866" s="11">
        <v>118193.60000000001</v>
      </c>
    </row>
    <row r="867" spans="1:5" s="4" customFormat="1" ht="27" x14ac:dyDescent="0.25">
      <c r="A867" s="3">
        <v>857</v>
      </c>
      <c r="B867" s="3">
        <v>389</v>
      </c>
      <c r="C867" s="3" t="s">
        <v>4363</v>
      </c>
      <c r="D867" s="3" t="s">
        <v>4364</v>
      </c>
      <c r="E867" s="11">
        <v>23638.720000000001</v>
      </c>
    </row>
    <row r="868" spans="1:5" s="4" customFormat="1" ht="27" x14ac:dyDescent="0.25">
      <c r="A868" s="3">
        <v>858</v>
      </c>
      <c r="B868" s="3">
        <v>389</v>
      </c>
      <c r="C868" s="3" t="s">
        <v>4365</v>
      </c>
      <c r="D868" s="3" t="s">
        <v>4366</v>
      </c>
      <c r="E868" s="11">
        <v>47277.440000000002</v>
      </c>
    </row>
    <row r="869" spans="1:5" s="4" customFormat="1" ht="27" x14ac:dyDescent="0.25">
      <c r="A869" s="3">
        <v>859</v>
      </c>
      <c r="B869" s="3">
        <v>389</v>
      </c>
      <c r="C869" s="3" t="s">
        <v>4367</v>
      </c>
      <c r="D869" s="3" t="s">
        <v>4368</v>
      </c>
      <c r="E869" s="11">
        <v>70916.160000000003</v>
      </c>
    </row>
    <row r="870" spans="1:5" s="4" customFormat="1" ht="27" x14ac:dyDescent="0.25">
      <c r="A870" s="3">
        <v>860</v>
      </c>
      <c r="B870" s="3">
        <v>389</v>
      </c>
      <c r="C870" s="3" t="s">
        <v>4369</v>
      </c>
      <c r="D870" s="3" t="s">
        <v>4370</v>
      </c>
      <c r="E870" s="11">
        <v>35458.080000000002</v>
      </c>
    </row>
    <row r="871" spans="1:5" s="4" customFormat="1" ht="27" x14ac:dyDescent="0.25">
      <c r="A871" s="3">
        <v>861</v>
      </c>
      <c r="B871" s="3">
        <v>389</v>
      </c>
      <c r="C871" s="3" t="s">
        <v>4371</v>
      </c>
      <c r="D871" s="3" t="s">
        <v>4372</v>
      </c>
      <c r="E871" s="11">
        <v>141832.32000000001</v>
      </c>
    </row>
    <row r="872" spans="1:5" s="4" customFormat="1" ht="27" x14ac:dyDescent="0.25">
      <c r="A872" s="3">
        <v>862</v>
      </c>
      <c r="B872" s="3">
        <v>389</v>
      </c>
      <c r="C872" s="3" t="s">
        <v>4373</v>
      </c>
      <c r="D872" s="3" t="s">
        <v>4374</v>
      </c>
      <c r="E872" s="11">
        <v>236387.20000000001</v>
      </c>
    </row>
    <row r="873" spans="1:5" s="4" customFormat="1" ht="27" x14ac:dyDescent="0.25">
      <c r="A873" s="3">
        <v>863</v>
      </c>
      <c r="B873" s="3">
        <v>389</v>
      </c>
      <c r="C873" s="3" t="s">
        <v>4375</v>
      </c>
      <c r="D873" s="3" t="s">
        <v>4376</v>
      </c>
      <c r="E873" s="11">
        <v>472774.40000000002</v>
      </c>
    </row>
    <row r="874" spans="1:5" s="4" customFormat="1" ht="27" x14ac:dyDescent="0.25">
      <c r="A874" s="3">
        <v>864</v>
      </c>
      <c r="B874" s="3">
        <v>389</v>
      </c>
      <c r="C874" s="3" t="s">
        <v>4377</v>
      </c>
      <c r="D874" s="3" t="s">
        <v>4378</v>
      </c>
      <c r="E874" s="11">
        <v>35458.080000000002</v>
      </c>
    </row>
    <row r="875" spans="1:5" s="4" customFormat="1" ht="27" x14ac:dyDescent="0.25">
      <c r="A875" s="3">
        <v>865</v>
      </c>
      <c r="B875" s="3">
        <v>389</v>
      </c>
      <c r="C875" s="3" t="s">
        <v>4379</v>
      </c>
      <c r="D875" s="3" t="s">
        <v>4380</v>
      </c>
      <c r="E875" s="11">
        <v>70916.160000000003</v>
      </c>
    </row>
    <row r="876" spans="1:5" s="4" customFormat="1" ht="27" x14ac:dyDescent="0.25">
      <c r="A876" s="3">
        <v>866</v>
      </c>
      <c r="B876" s="3">
        <v>389</v>
      </c>
      <c r="C876" s="3" t="s">
        <v>4381</v>
      </c>
      <c r="D876" s="3" t="s">
        <v>4382</v>
      </c>
      <c r="E876" s="11">
        <v>106374.24</v>
      </c>
    </row>
    <row r="877" spans="1:5" s="4" customFormat="1" ht="27" x14ac:dyDescent="0.25">
      <c r="A877" s="3">
        <v>867</v>
      </c>
      <c r="B877" s="3">
        <v>389</v>
      </c>
      <c r="C877" s="3" t="s">
        <v>4383</v>
      </c>
      <c r="D877" s="3" t="s">
        <v>4384</v>
      </c>
      <c r="E877" s="11">
        <v>106374.24</v>
      </c>
    </row>
    <row r="878" spans="1:5" s="4" customFormat="1" ht="27" x14ac:dyDescent="0.25">
      <c r="A878" s="3">
        <v>868</v>
      </c>
      <c r="B878" s="3">
        <v>389</v>
      </c>
      <c r="C878" s="3" t="s">
        <v>4385</v>
      </c>
      <c r="D878" s="3" t="s">
        <v>4386</v>
      </c>
      <c r="E878" s="11">
        <v>212748.48</v>
      </c>
    </row>
    <row r="879" spans="1:5" s="4" customFormat="1" x14ac:dyDescent="0.25">
      <c r="A879" s="3">
        <v>869</v>
      </c>
      <c r="B879" s="3">
        <v>390</v>
      </c>
      <c r="C879" s="3" t="s">
        <v>4387</v>
      </c>
      <c r="D879" s="3" t="s">
        <v>4388</v>
      </c>
      <c r="E879" s="11">
        <v>24641.254999999997</v>
      </c>
    </row>
    <row r="880" spans="1:5" s="4" customFormat="1" x14ac:dyDescent="0.25">
      <c r="A880" s="3">
        <v>870</v>
      </c>
      <c r="B880" s="3">
        <v>390</v>
      </c>
      <c r="C880" s="3" t="s">
        <v>4389</v>
      </c>
      <c r="D880" s="3" t="s">
        <v>4388</v>
      </c>
      <c r="E880" s="11">
        <v>24641.254999999997</v>
      </c>
    </row>
    <row r="881" spans="1:5" s="4" customFormat="1" x14ac:dyDescent="0.25">
      <c r="A881" s="3">
        <v>871</v>
      </c>
      <c r="B881" s="3">
        <v>390</v>
      </c>
      <c r="C881" s="3" t="s">
        <v>4390</v>
      </c>
      <c r="D881" s="3" t="s">
        <v>4391</v>
      </c>
      <c r="E881" s="11">
        <v>123206.27499999999</v>
      </c>
    </row>
    <row r="882" spans="1:5" s="4" customFormat="1" x14ac:dyDescent="0.25">
      <c r="A882" s="3">
        <v>872</v>
      </c>
      <c r="B882" s="3">
        <v>390</v>
      </c>
      <c r="C882" s="3" t="s">
        <v>4392</v>
      </c>
      <c r="D882" s="3" t="s">
        <v>4393</v>
      </c>
      <c r="E882" s="11">
        <v>246412.55</v>
      </c>
    </row>
    <row r="883" spans="1:5" s="4" customFormat="1" ht="27" x14ac:dyDescent="0.25">
      <c r="A883" s="3">
        <v>873</v>
      </c>
      <c r="B883" s="3">
        <v>390</v>
      </c>
      <c r="C883" s="3" t="s">
        <v>4394</v>
      </c>
      <c r="D883" s="3" t="s">
        <v>4395</v>
      </c>
      <c r="E883" s="11">
        <v>49282.509999999995</v>
      </c>
    </row>
    <row r="884" spans="1:5" s="4" customFormat="1" ht="27" x14ac:dyDescent="0.25">
      <c r="A884" s="3">
        <v>874</v>
      </c>
      <c r="B884" s="3">
        <v>390</v>
      </c>
      <c r="C884" s="3" t="s">
        <v>4396</v>
      </c>
      <c r="D884" s="3" t="s">
        <v>4397</v>
      </c>
      <c r="E884" s="11">
        <v>147847.53</v>
      </c>
    </row>
    <row r="885" spans="1:5" s="4" customFormat="1" ht="27" x14ac:dyDescent="0.25">
      <c r="A885" s="3">
        <v>875</v>
      </c>
      <c r="B885" s="3">
        <v>390</v>
      </c>
      <c r="C885" s="3" t="s">
        <v>4398</v>
      </c>
      <c r="D885" s="3" t="s">
        <v>4399</v>
      </c>
      <c r="E885" s="11">
        <v>443542.58999999997</v>
      </c>
    </row>
    <row r="886" spans="1:5" s="4" customFormat="1" x14ac:dyDescent="0.25">
      <c r="A886" s="3">
        <v>876</v>
      </c>
      <c r="B886" s="3">
        <v>390</v>
      </c>
      <c r="C886" s="3" t="s">
        <v>4400</v>
      </c>
      <c r="D886" s="3" t="s">
        <v>4401</v>
      </c>
      <c r="E886" s="11">
        <v>12320.627499999999</v>
      </c>
    </row>
    <row r="887" spans="1:5" s="4" customFormat="1" ht="27" x14ac:dyDescent="0.25">
      <c r="A887" s="3">
        <v>877</v>
      </c>
      <c r="B887" s="3">
        <v>390</v>
      </c>
      <c r="C887" s="3" t="s">
        <v>4402</v>
      </c>
      <c r="D887" s="3" t="s">
        <v>4403</v>
      </c>
      <c r="E887" s="11">
        <v>24641.254999999997</v>
      </c>
    </row>
    <row r="888" spans="1:5" s="4" customFormat="1" ht="27" x14ac:dyDescent="0.25">
      <c r="A888" s="3">
        <v>878</v>
      </c>
      <c r="B888" s="3">
        <v>391</v>
      </c>
      <c r="C888" s="3" t="s">
        <v>4404</v>
      </c>
      <c r="D888" s="3" t="s">
        <v>4405</v>
      </c>
      <c r="E888" s="11">
        <v>172768.60834800001</v>
      </c>
    </row>
    <row r="889" spans="1:5" s="4" customFormat="1" ht="27" x14ac:dyDescent="0.25">
      <c r="A889" s="3">
        <v>879</v>
      </c>
      <c r="B889" s="3">
        <v>392</v>
      </c>
      <c r="C889" s="3" t="s">
        <v>4406</v>
      </c>
      <c r="D889" s="3" t="s">
        <v>4407</v>
      </c>
      <c r="E889" s="11">
        <v>12821.894999999999</v>
      </c>
    </row>
    <row r="890" spans="1:5" s="4" customFormat="1" ht="27" x14ac:dyDescent="0.25">
      <c r="A890" s="3">
        <v>880</v>
      </c>
      <c r="B890" s="3">
        <v>392</v>
      </c>
      <c r="C890" s="3" t="s">
        <v>4408</v>
      </c>
      <c r="D890" s="3" t="s">
        <v>4409</v>
      </c>
      <c r="E890" s="11">
        <v>64109.474999999991</v>
      </c>
    </row>
    <row r="891" spans="1:5" s="4" customFormat="1" ht="27" x14ac:dyDescent="0.25">
      <c r="A891" s="3">
        <v>881</v>
      </c>
      <c r="B891" s="3">
        <v>392</v>
      </c>
      <c r="C891" s="3" t="s">
        <v>4410</v>
      </c>
      <c r="D891" s="3" t="s">
        <v>4411</v>
      </c>
      <c r="E891" s="11">
        <v>128218.94999999998</v>
      </c>
    </row>
    <row r="892" spans="1:5" s="4" customFormat="1" ht="27" x14ac:dyDescent="0.25">
      <c r="A892" s="3">
        <v>882</v>
      </c>
      <c r="B892" s="3">
        <v>392</v>
      </c>
      <c r="C892" s="3" t="s">
        <v>4412</v>
      </c>
      <c r="D892" s="3" t="s">
        <v>4413</v>
      </c>
      <c r="E892" s="11">
        <v>25643.789999999997</v>
      </c>
    </row>
    <row r="893" spans="1:5" s="4" customFormat="1" ht="27" x14ac:dyDescent="0.25">
      <c r="A893" s="3">
        <v>883</v>
      </c>
      <c r="B893" s="3">
        <v>394</v>
      </c>
      <c r="C893" s="3" t="s">
        <v>4414</v>
      </c>
      <c r="D893" s="3" t="s">
        <v>4415</v>
      </c>
      <c r="E893" s="11">
        <v>448777.93329999998</v>
      </c>
    </row>
    <row r="894" spans="1:5" s="4" customFormat="1" ht="27" x14ac:dyDescent="0.25">
      <c r="A894" s="3">
        <v>884</v>
      </c>
      <c r="B894" s="3">
        <v>394</v>
      </c>
      <c r="C894" s="3" t="s">
        <v>4416</v>
      </c>
      <c r="D894" s="3" t="s">
        <v>4417</v>
      </c>
      <c r="E894" s="11">
        <v>673166.89994999988</v>
      </c>
    </row>
    <row r="895" spans="1:5" s="4" customFormat="1" ht="27" x14ac:dyDescent="0.25">
      <c r="A895" s="3">
        <v>885</v>
      </c>
      <c r="B895" s="3">
        <v>394</v>
      </c>
      <c r="C895" s="3" t="s">
        <v>4418</v>
      </c>
      <c r="D895" s="3" t="s">
        <v>4419</v>
      </c>
      <c r="E895" s="11">
        <v>224388.96664999999</v>
      </c>
    </row>
    <row r="896" spans="1:5" s="4" customFormat="1" x14ac:dyDescent="0.25">
      <c r="A896" s="3">
        <v>886</v>
      </c>
      <c r="B896" s="3">
        <v>395</v>
      </c>
      <c r="C896" s="3" t="s">
        <v>4420</v>
      </c>
      <c r="D896" s="3" t="s">
        <v>4421</v>
      </c>
      <c r="E896" s="11">
        <v>17235001.305</v>
      </c>
    </row>
    <row r="897" spans="1:5" s="4" customFormat="1" x14ac:dyDescent="0.25">
      <c r="A897" s="3">
        <v>887</v>
      </c>
      <c r="B897" s="3">
        <v>397</v>
      </c>
      <c r="C897" s="3" t="s">
        <v>4422</v>
      </c>
      <c r="D897" s="3" t="s">
        <v>4423</v>
      </c>
      <c r="E897" s="11">
        <v>37955.078094999997</v>
      </c>
    </row>
    <row r="898" spans="1:5" s="4" customFormat="1" x14ac:dyDescent="0.25">
      <c r="A898" s="3">
        <v>888</v>
      </c>
      <c r="B898" s="3">
        <v>397</v>
      </c>
      <c r="C898" s="3" t="s">
        <v>4424</v>
      </c>
      <c r="D898" s="3" t="s">
        <v>4425</v>
      </c>
      <c r="E898" s="11">
        <v>227730.46856999997</v>
      </c>
    </row>
    <row r="899" spans="1:5" s="4" customFormat="1" x14ac:dyDescent="0.25">
      <c r="A899" s="3">
        <v>889</v>
      </c>
      <c r="B899" s="3">
        <v>397</v>
      </c>
      <c r="C899" s="3" t="s">
        <v>4426</v>
      </c>
      <c r="D899" s="3" t="s">
        <v>4427</v>
      </c>
      <c r="E899" s="11">
        <v>455460.93713999994</v>
      </c>
    </row>
    <row r="900" spans="1:5" s="4" customFormat="1" x14ac:dyDescent="0.25">
      <c r="A900" s="3">
        <v>890</v>
      </c>
      <c r="B900" s="3">
        <v>397</v>
      </c>
      <c r="C900" s="3" t="s">
        <v>4428</v>
      </c>
      <c r="D900" s="3" t="s">
        <v>4429</v>
      </c>
      <c r="E900" s="11">
        <v>683191.40570999985</v>
      </c>
    </row>
    <row r="901" spans="1:5" s="4" customFormat="1" x14ac:dyDescent="0.25">
      <c r="A901" s="3">
        <v>891</v>
      </c>
      <c r="B901" s="3">
        <v>397</v>
      </c>
      <c r="C901" s="3" t="s">
        <v>4430</v>
      </c>
      <c r="D901" s="3" t="s">
        <v>4431</v>
      </c>
      <c r="E901" s="11">
        <v>75910.156189999994</v>
      </c>
    </row>
    <row r="902" spans="1:5" s="4" customFormat="1" x14ac:dyDescent="0.25">
      <c r="A902" s="3">
        <v>892</v>
      </c>
      <c r="B902" s="3">
        <v>397</v>
      </c>
      <c r="C902" s="3" t="s">
        <v>4432</v>
      </c>
      <c r="D902" s="3" t="s">
        <v>4433</v>
      </c>
      <c r="E902" s="11">
        <v>151820.31237999999</v>
      </c>
    </row>
    <row r="903" spans="1:5" s="4" customFormat="1" x14ac:dyDescent="0.25">
      <c r="A903" s="3">
        <v>893</v>
      </c>
      <c r="B903" s="3">
        <v>397</v>
      </c>
      <c r="C903" s="3" t="s">
        <v>4434</v>
      </c>
      <c r="D903" s="3" t="s">
        <v>4427</v>
      </c>
      <c r="E903" s="11">
        <v>455460.93713999994</v>
      </c>
    </row>
    <row r="904" spans="1:5" s="4" customFormat="1" x14ac:dyDescent="0.25">
      <c r="A904" s="3">
        <v>894</v>
      </c>
      <c r="B904" s="3">
        <v>397</v>
      </c>
      <c r="C904" s="3" t="s">
        <v>4435</v>
      </c>
      <c r="D904" s="3" t="s">
        <v>4429</v>
      </c>
      <c r="E904" s="11">
        <v>683191.40570999985</v>
      </c>
    </row>
    <row r="905" spans="1:5" s="4" customFormat="1" x14ac:dyDescent="0.25">
      <c r="A905" s="3">
        <v>895</v>
      </c>
      <c r="B905" s="3">
        <v>397</v>
      </c>
      <c r="C905" s="3" t="s">
        <v>4436</v>
      </c>
      <c r="D905" s="3" t="s">
        <v>4431</v>
      </c>
      <c r="E905" s="11">
        <v>75910.156189999994</v>
      </c>
    </row>
    <row r="906" spans="1:5" s="4" customFormat="1" x14ac:dyDescent="0.25">
      <c r="A906" s="3">
        <v>896</v>
      </c>
      <c r="B906" s="3">
        <v>397</v>
      </c>
      <c r="C906" s="3" t="s">
        <v>4437</v>
      </c>
      <c r="D906" s="3" t="s">
        <v>4433</v>
      </c>
      <c r="E906" s="11">
        <v>151820.31237999999</v>
      </c>
    </row>
    <row r="907" spans="1:5" s="4" customFormat="1" x14ac:dyDescent="0.25">
      <c r="A907" s="3">
        <v>897</v>
      </c>
      <c r="B907" s="3">
        <v>397</v>
      </c>
      <c r="C907" s="3" t="s">
        <v>4438</v>
      </c>
      <c r="D907" s="3" t="s">
        <v>4439</v>
      </c>
      <c r="E907" s="11">
        <v>37955.078094999997</v>
      </c>
    </row>
    <row r="908" spans="1:5" s="4" customFormat="1" x14ac:dyDescent="0.25">
      <c r="A908" s="3">
        <v>898</v>
      </c>
      <c r="B908" s="3">
        <v>397</v>
      </c>
      <c r="C908" s="3" t="s">
        <v>4440</v>
      </c>
      <c r="D908" s="3" t="s">
        <v>4441</v>
      </c>
      <c r="E908" s="11">
        <v>75910.156189999994</v>
      </c>
    </row>
    <row r="909" spans="1:5" s="4" customFormat="1" x14ac:dyDescent="0.25">
      <c r="A909" s="3">
        <v>899</v>
      </c>
      <c r="B909" s="3">
        <v>397</v>
      </c>
      <c r="C909" s="3" t="s">
        <v>4442</v>
      </c>
      <c r="D909" s="3" t="s">
        <v>4443</v>
      </c>
      <c r="E909" s="11">
        <v>113865.23428499998</v>
      </c>
    </row>
    <row r="910" spans="1:5" s="4" customFormat="1" x14ac:dyDescent="0.25">
      <c r="A910" s="3">
        <v>900</v>
      </c>
      <c r="B910" s="3">
        <v>397</v>
      </c>
      <c r="C910" s="3" t="s">
        <v>4444</v>
      </c>
      <c r="D910" s="3" t="s">
        <v>4445</v>
      </c>
      <c r="E910" s="11">
        <v>227730.46856999997</v>
      </c>
    </row>
    <row r="911" spans="1:5" s="4" customFormat="1" x14ac:dyDescent="0.25">
      <c r="A911" s="3">
        <v>901</v>
      </c>
      <c r="B911" s="3">
        <v>397</v>
      </c>
      <c r="C911" s="3" t="s">
        <v>4446</v>
      </c>
      <c r="D911" s="3" t="s">
        <v>4447</v>
      </c>
      <c r="E911" s="11">
        <v>341595.70285499992</v>
      </c>
    </row>
    <row r="912" spans="1:5" s="4" customFormat="1" ht="27" x14ac:dyDescent="0.25">
      <c r="A912" s="3">
        <v>902</v>
      </c>
      <c r="B912" s="3">
        <v>403</v>
      </c>
      <c r="C912" s="3" t="s">
        <v>4448</v>
      </c>
      <c r="D912" s="3" t="s">
        <v>4449</v>
      </c>
      <c r="E912" s="11">
        <v>5150411.7006999999</v>
      </c>
    </row>
    <row r="913" spans="1:5" s="4" customFormat="1" ht="27" x14ac:dyDescent="0.25">
      <c r="A913" s="3">
        <v>903</v>
      </c>
      <c r="B913" s="3">
        <v>403</v>
      </c>
      <c r="C913" s="3" t="s">
        <v>4450</v>
      </c>
      <c r="D913" s="3" t="s">
        <v>4451</v>
      </c>
      <c r="E913" s="11">
        <v>2060164.68028</v>
      </c>
    </row>
    <row r="914" spans="1:5" s="4" customFormat="1" ht="27" x14ac:dyDescent="0.25">
      <c r="A914" s="3">
        <v>904</v>
      </c>
      <c r="B914" s="3">
        <v>405</v>
      </c>
      <c r="C914" s="3" t="s">
        <v>4452</v>
      </c>
      <c r="D914" s="3" t="s">
        <v>4453</v>
      </c>
      <c r="E914" s="11">
        <v>1386002.5268999997</v>
      </c>
    </row>
    <row r="915" spans="1:5" s="4" customFormat="1" x14ac:dyDescent="0.25">
      <c r="A915" s="3">
        <v>905</v>
      </c>
      <c r="B915" s="3">
        <v>411</v>
      </c>
      <c r="C915" s="3" t="s">
        <v>4454</v>
      </c>
      <c r="D915" s="3" t="s">
        <v>4455</v>
      </c>
      <c r="E915" s="11">
        <v>22719.06</v>
      </c>
    </row>
    <row r="916" spans="1:5" s="4" customFormat="1" x14ac:dyDescent="0.25">
      <c r="A916" s="3">
        <v>906</v>
      </c>
      <c r="B916" s="3">
        <v>411</v>
      </c>
      <c r="C916" s="3" t="s">
        <v>4456</v>
      </c>
      <c r="D916" s="3" t="s">
        <v>4457</v>
      </c>
      <c r="E916" s="11">
        <v>11359.53</v>
      </c>
    </row>
    <row r="917" spans="1:5" s="4" customFormat="1" x14ac:dyDescent="0.25">
      <c r="A917" s="3">
        <v>907</v>
      </c>
      <c r="B917" s="3">
        <v>411</v>
      </c>
      <c r="C917" s="3" t="s">
        <v>4458</v>
      </c>
      <c r="D917" s="3" t="s">
        <v>4459</v>
      </c>
      <c r="E917" s="11">
        <v>7573.02</v>
      </c>
    </row>
    <row r="918" spans="1:5" s="4" customFormat="1" x14ac:dyDescent="0.25">
      <c r="A918" s="3">
        <v>908</v>
      </c>
      <c r="B918" s="3">
        <v>411</v>
      </c>
      <c r="C918" s="3" t="s">
        <v>4460</v>
      </c>
      <c r="D918" s="3" t="s">
        <v>4461</v>
      </c>
      <c r="E918" s="11">
        <v>1514.604</v>
      </c>
    </row>
    <row r="919" spans="1:5" s="4" customFormat="1" x14ac:dyDescent="0.25">
      <c r="A919" s="3">
        <v>909</v>
      </c>
      <c r="B919" s="3">
        <v>411</v>
      </c>
      <c r="C919" s="3" t="s">
        <v>4462</v>
      </c>
      <c r="D919" s="3" t="s">
        <v>4463</v>
      </c>
      <c r="E919" s="11">
        <v>2271.9059999999999</v>
      </c>
    </row>
    <row r="920" spans="1:5" s="4" customFormat="1" x14ac:dyDescent="0.25">
      <c r="A920" s="3">
        <v>910</v>
      </c>
      <c r="B920" s="3">
        <v>412</v>
      </c>
      <c r="C920" s="3" t="s">
        <v>4464</v>
      </c>
      <c r="D920" s="3" t="s">
        <v>4465</v>
      </c>
      <c r="E920" s="11">
        <v>21237.6528</v>
      </c>
    </row>
    <row r="921" spans="1:5" s="4" customFormat="1" x14ac:dyDescent="0.25">
      <c r="A921" s="3">
        <v>911</v>
      </c>
      <c r="B921" s="3">
        <v>412</v>
      </c>
      <c r="C921" s="3" t="s">
        <v>4466</v>
      </c>
      <c r="D921" s="3" t="s">
        <v>4467</v>
      </c>
      <c r="E921" s="11">
        <v>159282.39600000001</v>
      </c>
    </row>
    <row r="922" spans="1:5" s="4" customFormat="1" x14ac:dyDescent="0.25">
      <c r="A922" s="3">
        <v>912</v>
      </c>
      <c r="B922" s="3">
        <v>412</v>
      </c>
      <c r="C922" s="3" t="s">
        <v>4468</v>
      </c>
      <c r="D922" s="3" t="s">
        <v>4469</v>
      </c>
      <c r="E922" s="11">
        <v>530941.31999999995</v>
      </c>
    </row>
    <row r="923" spans="1:5" s="4" customFormat="1" x14ac:dyDescent="0.25">
      <c r="A923" s="3">
        <v>913</v>
      </c>
      <c r="B923" s="3">
        <v>412</v>
      </c>
      <c r="C923" s="3" t="s">
        <v>4470</v>
      </c>
      <c r="D923" s="3" t="s">
        <v>4471</v>
      </c>
      <c r="E923" s="11">
        <v>5309.4132</v>
      </c>
    </row>
    <row r="924" spans="1:5" s="4" customFormat="1" x14ac:dyDescent="0.25">
      <c r="A924" s="3">
        <v>914</v>
      </c>
      <c r="B924" s="3">
        <v>412</v>
      </c>
      <c r="C924" s="3" t="s">
        <v>4472</v>
      </c>
      <c r="D924" s="3" t="s">
        <v>4473</v>
      </c>
      <c r="E924" s="11">
        <v>18582.946199999998</v>
      </c>
    </row>
    <row r="925" spans="1:5" s="4" customFormat="1" x14ac:dyDescent="0.25">
      <c r="A925" s="3">
        <v>915</v>
      </c>
      <c r="B925" s="3">
        <v>412</v>
      </c>
      <c r="C925" s="3" t="s">
        <v>4474</v>
      </c>
      <c r="D925" s="3" t="s">
        <v>4475</v>
      </c>
      <c r="E925" s="11">
        <v>37165.892399999997</v>
      </c>
    </row>
    <row r="926" spans="1:5" s="4" customFormat="1" x14ac:dyDescent="0.25">
      <c r="A926" s="3">
        <v>916</v>
      </c>
      <c r="B926" s="3">
        <v>413</v>
      </c>
      <c r="C926" s="3" t="s">
        <v>4476</v>
      </c>
      <c r="D926" s="3" t="s">
        <v>4477</v>
      </c>
      <c r="E926" s="11">
        <v>478525.64760000008</v>
      </c>
    </row>
    <row r="927" spans="1:5" s="4" customFormat="1" x14ac:dyDescent="0.25">
      <c r="A927" s="3">
        <v>917</v>
      </c>
      <c r="B927" s="3">
        <v>413</v>
      </c>
      <c r="C927" s="3" t="s">
        <v>4478</v>
      </c>
      <c r="D927" s="3" t="s">
        <v>4479</v>
      </c>
      <c r="E927" s="11">
        <v>598157.05950000009</v>
      </c>
    </row>
    <row r="928" spans="1:5" s="4" customFormat="1" x14ac:dyDescent="0.25">
      <c r="A928" s="3">
        <v>918</v>
      </c>
      <c r="B928" s="3">
        <v>413</v>
      </c>
      <c r="C928" s="3" t="s">
        <v>4480</v>
      </c>
      <c r="D928" s="3" t="s">
        <v>4481</v>
      </c>
      <c r="E928" s="11">
        <v>837419.8833000001</v>
      </c>
    </row>
    <row r="929" spans="1:5" s="4" customFormat="1" x14ac:dyDescent="0.25">
      <c r="A929" s="3">
        <v>919</v>
      </c>
      <c r="B929" s="3">
        <v>413</v>
      </c>
      <c r="C929" s="3" t="s">
        <v>4482</v>
      </c>
      <c r="D929" s="3" t="s">
        <v>4483</v>
      </c>
      <c r="E929" s="11">
        <v>957051.29520000017</v>
      </c>
    </row>
    <row r="930" spans="1:5" s="4" customFormat="1" x14ac:dyDescent="0.25">
      <c r="A930" s="3">
        <v>920</v>
      </c>
      <c r="B930" s="3">
        <v>413</v>
      </c>
      <c r="C930" s="3" t="s">
        <v>4484</v>
      </c>
      <c r="D930" s="3" t="s">
        <v>4485</v>
      </c>
      <c r="E930" s="11">
        <v>1076682.7071000002</v>
      </c>
    </row>
    <row r="931" spans="1:5" s="4" customFormat="1" x14ac:dyDescent="0.25">
      <c r="A931" s="3">
        <v>921</v>
      </c>
      <c r="B931" s="3">
        <v>413</v>
      </c>
      <c r="C931" s="3" t="s">
        <v>4486</v>
      </c>
      <c r="D931" s="3" t="s">
        <v>4487</v>
      </c>
      <c r="E931" s="11">
        <v>119631.41190000002</v>
      </c>
    </row>
    <row r="932" spans="1:5" s="4" customFormat="1" x14ac:dyDescent="0.25">
      <c r="A932" s="3">
        <v>922</v>
      </c>
      <c r="B932" s="3">
        <v>413</v>
      </c>
      <c r="C932" s="3" t="s">
        <v>4488</v>
      </c>
      <c r="D932" s="3" t="s">
        <v>4489</v>
      </c>
      <c r="E932" s="11">
        <v>239262.82380000004</v>
      </c>
    </row>
    <row r="933" spans="1:5" s="4" customFormat="1" x14ac:dyDescent="0.25">
      <c r="A933" s="3">
        <v>923</v>
      </c>
      <c r="B933" s="3">
        <v>413</v>
      </c>
      <c r="C933" s="3" t="s">
        <v>4490</v>
      </c>
      <c r="D933" s="3" t="s">
        <v>4491</v>
      </c>
      <c r="E933" s="11">
        <v>358894.23570000008</v>
      </c>
    </row>
    <row r="934" spans="1:5" s="4" customFormat="1" x14ac:dyDescent="0.25">
      <c r="A934" s="3">
        <v>924</v>
      </c>
      <c r="B934" s="3">
        <v>413</v>
      </c>
      <c r="C934" s="3" t="s">
        <v>4492</v>
      </c>
      <c r="D934" s="3" t="s">
        <v>4477</v>
      </c>
      <c r="E934" s="11">
        <v>478525.64760000008</v>
      </c>
    </row>
    <row r="935" spans="1:5" s="4" customFormat="1" x14ac:dyDescent="0.25">
      <c r="A935" s="3">
        <v>925</v>
      </c>
      <c r="B935" s="3">
        <v>413</v>
      </c>
      <c r="C935" s="3" t="s">
        <v>4493</v>
      </c>
      <c r="D935" s="3" t="s">
        <v>4479</v>
      </c>
      <c r="E935" s="11">
        <v>598157.05950000009</v>
      </c>
    </row>
    <row r="936" spans="1:5" s="4" customFormat="1" x14ac:dyDescent="0.25">
      <c r="A936" s="3">
        <v>926</v>
      </c>
      <c r="B936" s="3">
        <v>413</v>
      </c>
      <c r="C936" s="3" t="s">
        <v>4494</v>
      </c>
      <c r="D936" s="3" t="s">
        <v>4487</v>
      </c>
      <c r="E936" s="11">
        <v>119631.41190000002</v>
      </c>
    </row>
    <row r="937" spans="1:5" s="4" customFormat="1" x14ac:dyDescent="0.25">
      <c r="A937" s="3">
        <v>927</v>
      </c>
      <c r="B937" s="3">
        <v>413</v>
      </c>
      <c r="C937" s="3" t="s">
        <v>4495</v>
      </c>
      <c r="D937" s="3" t="s">
        <v>4496</v>
      </c>
      <c r="E937" s="11">
        <v>717788.47140000015</v>
      </c>
    </row>
    <row r="938" spans="1:5" s="4" customFormat="1" x14ac:dyDescent="0.25">
      <c r="A938" s="3">
        <v>928</v>
      </c>
      <c r="B938" s="3">
        <v>413</v>
      </c>
      <c r="C938" s="3" t="s">
        <v>4497</v>
      </c>
      <c r="D938" s="3" t="s">
        <v>4481</v>
      </c>
      <c r="E938" s="11">
        <v>837419.8833000001</v>
      </c>
    </row>
    <row r="939" spans="1:5" s="4" customFormat="1" x14ac:dyDescent="0.25">
      <c r="A939" s="3">
        <v>929</v>
      </c>
      <c r="B939" s="3">
        <v>413</v>
      </c>
      <c r="C939" s="3" t="s">
        <v>4498</v>
      </c>
      <c r="D939" s="3" t="s">
        <v>4485</v>
      </c>
      <c r="E939" s="11">
        <v>1076682.7071000002</v>
      </c>
    </row>
    <row r="940" spans="1:5" s="4" customFormat="1" x14ac:dyDescent="0.25">
      <c r="A940" s="3">
        <v>930</v>
      </c>
      <c r="B940" s="3">
        <v>413</v>
      </c>
      <c r="C940" s="3" t="s">
        <v>4499</v>
      </c>
      <c r="D940" s="3" t="s">
        <v>4489</v>
      </c>
      <c r="E940" s="11">
        <v>239262.82380000004</v>
      </c>
    </row>
    <row r="941" spans="1:5" s="4" customFormat="1" x14ac:dyDescent="0.25">
      <c r="A941" s="3">
        <v>931</v>
      </c>
      <c r="B941" s="3">
        <v>413</v>
      </c>
      <c r="C941" s="3" t="s">
        <v>4500</v>
      </c>
      <c r="D941" s="3" t="s">
        <v>4491</v>
      </c>
      <c r="E941" s="11">
        <v>358894.23570000008</v>
      </c>
    </row>
    <row r="942" spans="1:5" s="4" customFormat="1" x14ac:dyDescent="0.25">
      <c r="A942" s="3">
        <v>932</v>
      </c>
      <c r="B942" s="3">
        <v>413</v>
      </c>
      <c r="C942" s="3" t="s">
        <v>4501</v>
      </c>
      <c r="D942" s="3" t="s">
        <v>4496</v>
      </c>
      <c r="E942" s="11">
        <v>717788.47140000015</v>
      </c>
    </row>
    <row r="943" spans="1:5" s="4" customFormat="1" x14ac:dyDescent="0.25">
      <c r="A943" s="3">
        <v>933</v>
      </c>
      <c r="B943" s="3">
        <v>413</v>
      </c>
      <c r="C943" s="3" t="s">
        <v>4502</v>
      </c>
      <c r="D943" s="3" t="s">
        <v>4503</v>
      </c>
      <c r="E943" s="11">
        <v>1196314.1190000002</v>
      </c>
    </row>
    <row r="944" spans="1:5" s="4" customFormat="1" x14ac:dyDescent="0.25">
      <c r="A944" s="3">
        <v>934</v>
      </c>
      <c r="B944" s="3">
        <v>413</v>
      </c>
      <c r="C944" s="3" t="s">
        <v>4504</v>
      </c>
      <c r="D944" s="3" t="s">
        <v>4503</v>
      </c>
      <c r="E944" s="11">
        <v>1196314.1190000002</v>
      </c>
    </row>
    <row r="945" spans="1:5" s="4" customFormat="1" x14ac:dyDescent="0.25">
      <c r="A945" s="3">
        <v>935</v>
      </c>
      <c r="B945" s="3">
        <v>414</v>
      </c>
      <c r="C945" s="3" t="s">
        <v>4505</v>
      </c>
      <c r="D945" s="3" t="s">
        <v>4506</v>
      </c>
      <c r="E945" s="11">
        <v>15256.004400000002</v>
      </c>
    </row>
    <row r="946" spans="1:5" s="4" customFormat="1" x14ac:dyDescent="0.25">
      <c r="A946" s="3">
        <v>936</v>
      </c>
      <c r="B946" s="3">
        <v>414</v>
      </c>
      <c r="C946" s="3" t="s">
        <v>4507</v>
      </c>
      <c r="D946" s="3" t="s">
        <v>4508</v>
      </c>
      <c r="E946" s="11">
        <v>101706.69600000001</v>
      </c>
    </row>
    <row r="947" spans="1:5" s="4" customFormat="1" x14ac:dyDescent="0.25">
      <c r="A947" s="3">
        <v>937</v>
      </c>
      <c r="B947" s="3">
        <v>414</v>
      </c>
      <c r="C947" s="3" t="s">
        <v>4509</v>
      </c>
      <c r="D947" s="3" t="s">
        <v>4510</v>
      </c>
      <c r="E947" s="11">
        <v>84755.580000000016</v>
      </c>
    </row>
    <row r="948" spans="1:5" s="4" customFormat="1" x14ac:dyDescent="0.25">
      <c r="A948" s="3">
        <v>938</v>
      </c>
      <c r="B948" s="3">
        <v>414</v>
      </c>
      <c r="C948" s="3" t="s">
        <v>4511</v>
      </c>
      <c r="D948" s="3" t="s">
        <v>4512</v>
      </c>
      <c r="E948" s="11">
        <v>47463.124800000005</v>
      </c>
    </row>
    <row r="949" spans="1:5" s="4" customFormat="1" x14ac:dyDescent="0.25">
      <c r="A949" s="3">
        <v>939</v>
      </c>
      <c r="B949" s="3">
        <v>414</v>
      </c>
      <c r="C949" s="3" t="s">
        <v>4513</v>
      </c>
      <c r="D949" s="3" t="s">
        <v>4514</v>
      </c>
      <c r="E949" s="11">
        <v>33902.232000000004</v>
      </c>
    </row>
    <row r="950" spans="1:5" s="4" customFormat="1" x14ac:dyDescent="0.25">
      <c r="A950" s="3">
        <v>940</v>
      </c>
      <c r="B950" s="3">
        <v>414</v>
      </c>
      <c r="C950" s="3" t="s">
        <v>4515</v>
      </c>
      <c r="D950" s="3" t="s">
        <v>4510</v>
      </c>
      <c r="E950" s="11">
        <v>84755.580000000016</v>
      </c>
    </row>
    <row r="951" spans="1:5" s="4" customFormat="1" x14ac:dyDescent="0.25">
      <c r="A951" s="3">
        <v>941</v>
      </c>
      <c r="B951" s="3">
        <v>414</v>
      </c>
      <c r="C951" s="3" t="s">
        <v>4516</v>
      </c>
      <c r="D951" s="3" t="s">
        <v>4517</v>
      </c>
      <c r="E951" s="11">
        <v>169511.16000000003</v>
      </c>
    </row>
    <row r="952" spans="1:5" s="4" customFormat="1" x14ac:dyDescent="0.25">
      <c r="A952" s="3">
        <v>942</v>
      </c>
      <c r="B952" s="3">
        <v>414</v>
      </c>
      <c r="C952" s="3" t="s">
        <v>4518</v>
      </c>
      <c r="D952" s="3" t="s">
        <v>4519</v>
      </c>
      <c r="E952" s="11">
        <v>16951.116000000002</v>
      </c>
    </row>
    <row r="953" spans="1:5" s="4" customFormat="1" x14ac:dyDescent="0.25">
      <c r="A953" s="3">
        <v>943</v>
      </c>
      <c r="B953" s="3">
        <v>414</v>
      </c>
      <c r="C953" s="3" t="s">
        <v>4520</v>
      </c>
      <c r="D953" s="3" t="s">
        <v>4514</v>
      </c>
      <c r="E953" s="11">
        <v>33902.232000000004</v>
      </c>
    </row>
    <row r="954" spans="1:5" s="4" customFormat="1" x14ac:dyDescent="0.25">
      <c r="A954" s="3">
        <v>944</v>
      </c>
      <c r="B954" s="3">
        <v>414</v>
      </c>
      <c r="C954" s="3" t="s">
        <v>4521</v>
      </c>
      <c r="D954" s="3" t="s">
        <v>4512</v>
      </c>
      <c r="E954" s="11">
        <v>47463.124800000005</v>
      </c>
    </row>
    <row r="955" spans="1:5" s="4" customFormat="1" x14ac:dyDescent="0.25">
      <c r="A955" s="3">
        <v>945</v>
      </c>
      <c r="B955" s="3">
        <v>414</v>
      </c>
      <c r="C955" s="3" t="s">
        <v>4522</v>
      </c>
      <c r="D955" s="3" t="s">
        <v>4523</v>
      </c>
      <c r="E955" s="11">
        <v>50853.348000000005</v>
      </c>
    </row>
    <row r="956" spans="1:5" s="4" customFormat="1" x14ac:dyDescent="0.25">
      <c r="A956" s="3">
        <v>946</v>
      </c>
      <c r="B956" s="3">
        <v>414</v>
      </c>
      <c r="C956" s="3" t="s">
        <v>4524</v>
      </c>
      <c r="D956" s="3" t="s">
        <v>4525</v>
      </c>
      <c r="E956" s="11">
        <v>8475.5580000000009</v>
      </c>
    </row>
    <row r="957" spans="1:5" s="4" customFormat="1" x14ac:dyDescent="0.25">
      <c r="A957" s="3">
        <v>947</v>
      </c>
      <c r="B957" s="3">
        <v>414</v>
      </c>
      <c r="C957" s="3" t="s">
        <v>4526</v>
      </c>
      <c r="D957" s="3" t="s">
        <v>4525</v>
      </c>
      <c r="E957" s="11">
        <v>8475.5580000000009</v>
      </c>
    </row>
    <row r="958" spans="1:5" s="4" customFormat="1" x14ac:dyDescent="0.25">
      <c r="A958" s="3">
        <v>948</v>
      </c>
      <c r="B958" s="3">
        <v>414</v>
      </c>
      <c r="C958" s="3" t="s">
        <v>4527</v>
      </c>
      <c r="D958" s="3" t="s">
        <v>4528</v>
      </c>
      <c r="E958" s="11">
        <v>11865.781200000001</v>
      </c>
    </row>
    <row r="959" spans="1:5" s="4" customFormat="1" x14ac:dyDescent="0.25">
      <c r="A959" s="3">
        <v>949</v>
      </c>
      <c r="B959" s="3">
        <v>414</v>
      </c>
      <c r="C959" s="3" t="s">
        <v>4529</v>
      </c>
      <c r="D959" s="3" t="s">
        <v>4530</v>
      </c>
      <c r="E959" s="11">
        <v>12713.337000000001</v>
      </c>
    </row>
    <row r="960" spans="1:5" s="4" customFormat="1" x14ac:dyDescent="0.25">
      <c r="A960" s="3">
        <v>950</v>
      </c>
      <c r="B960" s="3">
        <v>414</v>
      </c>
      <c r="C960" s="3" t="s">
        <v>4531</v>
      </c>
      <c r="D960" s="3" t="s">
        <v>4532</v>
      </c>
      <c r="E960" s="11">
        <v>21188.895000000004</v>
      </c>
    </row>
    <row r="961" spans="1:5" s="4" customFormat="1" x14ac:dyDescent="0.25">
      <c r="A961" s="3">
        <v>951</v>
      </c>
      <c r="B961" s="3">
        <v>414</v>
      </c>
      <c r="C961" s="3" t="s">
        <v>4533</v>
      </c>
      <c r="D961" s="3" t="s">
        <v>4532</v>
      </c>
      <c r="E961" s="11">
        <v>21188.895000000004</v>
      </c>
    </row>
    <row r="962" spans="1:5" s="4" customFormat="1" x14ac:dyDescent="0.25">
      <c r="A962" s="3">
        <v>952</v>
      </c>
      <c r="B962" s="3">
        <v>414</v>
      </c>
      <c r="C962" s="3" t="s">
        <v>4534</v>
      </c>
      <c r="D962" s="3" t="s">
        <v>4535</v>
      </c>
      <c r="E962" s="11">
        <v>25426.674000000003</v>
      </c>
    </row>
    <row r="963" spans="1:5" s="4" customFormat="1" x14ac:dyDescent="0.25">
      <c r="A963" s="3">
        <v>953</v>
      </c>
      <c r="B963" s="3">
        <v>414</v>
      </c>
      <c r="C963" s="3" t="s">
        <v>4536</v>
      </c>
      <c r="D963" s="3" t="s">
        <v>4537</v>
      </c>
      <c r="E963" s="11">
        <v>42377.790000000008</v>
      </c>
    </row>
    <row r="964" spans="1:5" s="4" customFormat="1" x14ac:dyDescent="0.25">
      <c r="A964" s="3">
        <v>954</v>
      </c>
      <c r="B964" s="3">
        <v>414</v>
      </c>
      <c r="C964" s="3" t="s">
        <v>4538</v>
      </c>
      <c r="D964" s="3" t="s">
        <v>4528</v>
      </c>
      <c r="E964" s="11">
        <v>11865.781200000001</v>
      </c>
    </row>
    <row r="965" spans="1:5" s="4" customFormat="1" x14ac:dyDescent="0.25">
      <c r="A965" s="3">
        <v>955</v>
      </c>
      <c r="B965" s="3">
        <v>414</v>
      </c>
      <c r="C965" s="3" t="s">
        <v>4539</v>
      </c>
      <c r="D965" s="3" t="s">
        <v>4540</v>
      </c>
      <c r="E965" s="11">
        <v>2542.6674000000003</v>
      </c>
    </row>
    <row r="966" spans="1:5" s="4" customFormat="1" x14ac:dyDescent="0.25">
      <c r="A966" s="3">
        <v>956</v>
      </c>
      <c r="B966" s="3">
        <v>414</v>
      </c>
      <c r="C966" s="3" t="s">
        <v>4541</v>
      </c>
      <c r="D966" s="3" t="s">
        <v>4540</v>
      </c>
      <c r="E966" s="11">
        <v>2542.6674000000003</v>
      </c>
    </row>
    <row r="967" spans="1:5" s="4" customFormat="1" x14ac:dyDescent="0.25">
      <c r="A967" s="3">
        <v>957</v>
      </c>
      <c r="B967" s="3">
        <v>414</v>
      </c>
      <c r="C967" s="3" t="s">
        <v>4542</v>
      </c>
      <c r="D967" s="3" t="s">
        <v>4543</v>
      </c>
      <c r="E967" s="11">
        <v>4237.7790000000005</v>
      </c>
    </row>
    <row r="968" spans="1:5" s="4" customFormat="1" x14ac:dyDescent="0.25">
      <c r="A968" s="3">
        <v>958</v>
      </c>
      <c r="B968" s="3">
        <v>414</v>
      </c>
      <c r="C968" s="3" t="s">
        <v>4544</v>
      </c>
      <c r="D968" s="3" t="s">
        <v>4545</v>
      </c>
      <c r="E968" s="11">
        <v>16951.116000000002</v>
      </c>
    </row>
    <row r="969" spans="1:5" s="4" customFormat="1" x14ac:dyDescent="0.25">
      <c r="A969" s="3">
        <v>959</v>
      </c>
      <c r="B969" s="3">
        <v>414</v>
      </c>
      <c r="C969" s="3" t="s">
        <v>4546</v>
      </c>
      <c r="D969" s="3" t="s">
        <v>4547</v>
      </c>
      <c r="E969" s="11">
        <v>42377.790000000008</v>
      </c>
    </row>
    <row r="970" spans="1:5" s="4" customFormat="1" x14ac:dyDescent="0.25">
      <c r="A970" s="3">
        <v>960</v>
      </c>
      <c r="B970" s="3">
        <v>414</v>
      </c>
      <c r="C970" s="3" t="s">
        <v>4548</v>
      </c>
      <c r="D970" s="3" t="s">
        <v>4549</v>
      </c>
      <c r="E970" s="11">
        <v>23731.562400000003</v>
      </c>
    </row>
    <row r="971" spans="1:5" s="4" customFormat="1" x14ac:dyDescent="0.25">
      <c r="A971" s="3">
        <v>961</v>
      </c>
      <c r="B971" s="3">
        <v>414</v>
      </c>
      <c r="C971" s="3" t="s">
        <v>4550</v>
      </c>
      <c r="D971" s="3" t="s">
        <v>4547</v>
      </c>
      <c r="E971" s="11">
        <v>42377.790000000008</v>
      </c>
    </row>
    <row r="972" spans="1:5" s="4" customFormat="1" x14ac:dyDescent="0.25">
      <c r="A972" s="3">
        <v>962</v>
      </c>
      <c r="B972" s="3">
        <v>414</v>
      </c>
      <c r="C972" s="3" t="s">
        <v>4551</v>
      </c>
      <c r="D972" s="3" t="s">
        <v>4552</v>
      </c>
      <c r="E972" s="11">
        <v>50853.348000000005</v>
      </c>
    </row>
    <row r="973" spans="1:5" s="4" customFormat="1" x14ac:dyDescent="0.25">
      <c r="A973" s="3">
        <v>963</v>
      </c>
      <c r="B973" s="3">
        <v>414</v>
      </c>
      <c r="C973" s="3" t="s">
        <v>4553</v>
      </c>
      <c r="D973" s="3" t="s">
        <v>4554</v>
      </c>
      <c r="E973" s="11">
        <v>84755.580000000016</v>
      </c>
    </row>
    <row r="974" spans="1:5" s="4" customFormat="1" x14ac:dyDescent="0.25">
      <c r="A974" s="3">
        <v>964</v>
      </c>
      <c r="B974" s="3">
        <v>414</v>
      </c>
      <c r="C974" s="3" t="s">
        <v>4555</v>
      </c>
      <c r="D974" s="3" t="s">
        <v>4556</v>
      </c>
      <c r="E974" s="11">
        <v>8475.5580000000009</v>
      </c>
    </row>
    <row r="975" spans="1:5" s="4" customFormat="1" x14ac:dyDescent="0.25">
      <c r="A975" s="3">
        <v>965</v>
      </c>
      <c r="B975" s="3">
        <v>414</v>
      </c>
      <c r="C975" s="3" t="s">
        <v>4557</v>
      </c>
      <c r="D975" s="3" t="s">
        <v>4549</v>
      </c>
      <c r="E975" s="11">
        <v>23731.562400000003</v>
      </c>
    </row>
    <row r="976" spans="1:5" s="4" customFormat="1" x14ac:dyDescent="0.25">
      <c r="A976" s="3">
        <v>966</v>
      </c>
      <c r="B976" s="3">
        <v>414</v>
      </c>
      <c r="C976" s="3" t="s">
        <v>4558</v>
      </c>
      <c r="D976" s="3" t="s">
        <v>4559</v>
      </c>
      <c r="E976" s="11">
        <v>25426.674000000003</v>
      </c>
    </row>
    <row r="977" spans="1:5" s="4" customFormat="1" x14ac:dyDescent="0.25">
      <c r="A977" s="3">
        <v>967</v>
      </c>
      <c r="B977" s="3">
        <v>417</v>
      </c>
      <c r="C977" s="3" t="s">
        <v>4560</v>
      </c>
      <c r="D977" s="3" t="s">
        <v>4561</v>
      </c>
      <c r="E977" s="11">
        <v>18741.620000000003</v>
      </c>
    </row>
    <row r="978" spans="1:5" s="4" customFormat="1" x14ac:dyDescent="0.25">
      <c r="A978" s="3">
        <v>968</v>
      </c>
      <c r="B978" s="3">
        <v>417</v>
      </c>
      <c r="C978" s="3" t="s">
        <v>4562</v>
      </c>
      <c r="D978" s="3" t="s">
        <v>4563</v>
      </c>
      <c r="E978" s="11">
        <v>28112.43</v>
      </c>
    </row>
    <row r="979" spans="1:5" s="4" customFormat="1" x14ac:dyDescent="0.25">
      <c r="A979" s="3">
        <v>969</v>
      </c>
      <c r="B979" s="3">
        <v>417</v>
      </c>
      <c r="C979" s="3" t="s">
        <v>4564</v>
      </c>
      <c r="D979" s="3" t="s">
        <v>4565</v>
      </c>
      <c r="E979" s="11">
        <v>56224.86</v>
      </c>
    </row>
    <row r="980" spans="1:5" s="4" customFormat="1" x14ac:dyDescent="0.25">
      <c r="A980" s="3">
        <v>970</v>
      </c>
      <c r="B980" s="3">
        <v>417</v>
      </c>
      <c r="C980" s="3" t="s">
        <v>4566</v>
      </c>
      <c r="D980" s="3" t="s">
        <v>4567</v>
      </c>
      <c r="E980" s="11">
        <v>37483.240000000005</v>
      </c>
    </row>
    <row r="981" spans="1:5" s="4" customFormat="1" x14ac:dyDescent="0.25">
      <c r="A981" s="3">
        <v>971</v>
      </c>
      <c r="B981" s="3">
        <v>417</v>
      </c>
      <c r="C981" s="3" t="s">
        <v>4568</v>
      </c>
      <c r="D981" s="3" t="s">
        <v>4569</v>
      </c>
      <c r="E981" s="11">
        <v>56224.86</v>
      </c>
    </row>
    <row r="982" spans="1:5" s="4" customFormat="1" x14ac:dyDescent="0.25">
      <c r="A982" s="3">
        <v>972</v>
      </c>
      <c r="B982" s="3">
        <v>417</v>
      </c>
      <c r="C982" s="3" t="s">
        <v>4570</v>
      </c>
      <c r="D982" s="3" t="s">
        <v>4571</v>
      </c>
      <c r="E982" s="11">
        <v>112449.72</v>
      </c>
    </row>
    <row r="983" spans="1:5" s="4" customFormat="1" x14ac:dyDescent="0.25">
      <c r="A983" s="3">
        <v>973</v>
      </c>
      <c r="B983" s="3">
        <v>417</v>
      </c>
      <c r="C983" s="3" t="s">
        <v>4572</v>
      </c>
      <c r="D983" s="3" t="s">
        <v>4573</v>
      </c>
      <c r="E983" s="11">
        <v>3748.3240000000001</v>
      </c>
    </row>
    <row r="984" spans="1:5" s="4" customFormat="1" ht="27" x14ac:dyDescent="0.25">
      <c r="A984" s="3">
        <v>974</v>
      </c>
      <c r="B984" s="3">
        <v>418</v>
      </c>
      <c r="C984" s="3" t="s">
        <v>1479</v>
      </c>
      <c r="D984" s="3" t="s">
        <v>1480</v>
      </c>
      <c r="E984" s="33">
        <v>19222</v>
      </c>
    </row>
    <row r="985" spans="1:5" s="4" customFormat="1" ht="27" x14ac:dyDescent="0.25">
      <c r="A985" s="3">
        <v>975</v>
      </c>
      <c r="B985" s="3">
        <v>418</v>
      </c>
      <c r="C985" s="3" t="s">
        <v>1481</v>
      </c>
      <c r="D985" s="3" t="s">
        <v>1482</v>
      </c>
      <c r="E985" s="33">
        <v>38444</v>
      </c>
    </row>
    <row r="986" spans="1:5" s="4" customFormat="1" ht="27" x14ac:dyDescent="0.25">
      <c r="A986" s="3">
        <v>976</v>
      </c>
      <c r="B986" s="3">
        <v>418</v>
      </c>
      <c r="C986" s="3" t="s">
        <v>1483</v>
      </c>
      <c r="D986" s="3" t="s">
        <v>1484</v>
      </c>
      <c r="E986" s="33">
        <v>57666</v>
      </c>
    </row>
    <row r="987" spans="1:5" s="4" customFormat="1" ht="27" x14ac:dyDescent="0.25">
      <c r="A987" s="3">
        <v>977</v>
      </c>
      <c r="B987" s="3">
        <v>418</v>
      </c>
      <c r="C987" s="3" t="s">
        <v>1485</v>
      </c>
      <c r="D987" s="3" t="s">
        <v>1486</v>
      </c>
      <c r="E987" s="33">
        <v>28833</v>
      </c>
    </row>
    <row r="988" spans="1:5" s="4" customFormat="1" ht="27" x14ac:dyDescent="0.25">
      <c r="A988" s="3">
        <v>978</v>
      </c>
      <c r="B988" s="3">
        <v>419</v>
      </c>
      <c r="C988" s="3" t="s">
        <v>4574</v>
      </c>
      <c r="D988" s="3" t="s">
        <v>4575</v>
      </c>
      <c r="E988" s="11">
        <v>32702.063940000007</v>
      </c>
    </row>
    <row r="989" spans="1:5" s="4" customFormat="1" ht="27" x14ac:dyDescent="0.25">
      <c r="A989" s="3">
        <v>979</v>
      </c>
      <c r="B989" s="3">
        <v>419</v>
      </c>
      <c r="C989" s="3" t="s">
        <v>4576</v>
      </c>
      <c r="D989" s="3" t="s">
        <v>4577</v>
      </c>
      <c r="E989" s="11">
        <v>65404.127880000015</v>
      </c>
    </row>
    <row r="990" spans="1:5" s="4" customFormat="1" ht="27" x14ac:dyDescent="0.25">
      <c r="A990" s="3">
        <v>980</v>
      </c>
      <c r="B990" s="3">
        <v>419</v>
      </c>
      <c r="C990" s="3" t="s">
        <v>4578</v>
      </c>
      <c r="D990" s="3" t="s">
        <v>4579</v>
      </c>
      <c r="E990" s="11">
        <v>130808.25576000003</v>
      </c>
    </row>
    <row r="991" spans="1:5" s="4" customFormat="1" ht="27" x14ac:dyDescent="0.25">
      <c r="A991" s="3">
        <v>981</v>
      </c>
      <c r="B991" s="3">
        <v>419</v>
      </c>
      <c r="C991" s="3" t="s">
        <v>4580</v>
      </c>
      <c r="D991" s="3" t="s">
        <v>4581</v>
      </c>
      <c r="E991" s="11">
        <v>21801.375960000005</v>
      </c>
    </row>
    <row r="992" spans="1:5" s="4" customFormat="1" ht="27" x14ac:dyDescent="0.25">
      <c r="A992" s="3">
        <v>982</v>
      </c>
      <c r="B992" s="3">
        <v>419</v>
      </c>
      <c r="C992" s="3" t="s">
        <v>4582</v>
      </c>
      <c r="D992" s="3" t="s">
        <v>4583</v>
      </c>
      <c r="E992" s="11">
        <v>43602.75192000001</v>
      </c>
    </row>
    <row r="993" spans="1:5" s="4" customFormat="1" ht="27" x14ac:dyDescent="0.25">
      <c r="A993" s="3">
        <v>983</v>
      </c>
      <c r="B993" s="3">
        <v>419</v>
      </c>
      <c r="C993" s="3" t="s">
        <v>4584</v>
      </c>
      <c r="D993" s="3" t="s">
        <v>4585</v>
      </c>
      <c r="E993" s="11">
        <v>87205.503840000019</v>
      </c>
    </row>
    <row r="994" spans="1:5" s="4" customFormat="1" x14ac:dyDescent="0.25">
      <c r="A994" s="3">
        <v>984</v>
      </c>
      <c r="B994" s="3">
        <v>421</v>
      </c>
      <c r="C994" s="3" t="s">
        <v>4586</v>
      </c>
      <c r="D994" s="3" t="s">
        <v>4587</v>
      </c>
      <c r="E994" s="11">
        <v>27109.170816000002</v>
      </c>
    </row>
    <row r="995" spans="1:5" s="4" customFormat="1" x14ac:dyDescent="0.25">
      <c r="A995" s="3">
        <v>985</v>
      </c>
      <c r="B995" s="3">
        <v>421</v>
      </c>
      <c r="C995" s="3" t="s">
        <v>4588</v>
      </c>
      <c r="D995" s="3" t="s">
        <v>4587</v>
      </c>
      <c r="E995" s="11">
        <v>27109.170816000002</v>
      </c>
    </row>
    <row r="996" spans="1:5" s="4" customFormat="1" x14ac:dyDescent="0.25">
      <c r="A996" s="3">
        <v>986</v>
      </c>
      <c r="B996" s="3">
        <v>421</v>
      </c>
      <c r="C996" s="3" t="s">
        <v>4589</v>
      </c>
      <c r="D996" s="3" t="s">
        <v>4587</v>
      </c>
      <c r="E996" s="11">
        <v>27109.170816000002</v>
      </c>
    </row>
    <row r="997" spans="1:5" s="4" customFormat="1" x14ac:dyDescent="0.25">
      <c r="A997" s="3">
        <v>987</v>
      </c>
      <c r="B997" s="3">
        <v>421</v>
      </c>
      <c r="C997" s="3" t="s">
        <v>4590</v>
      </c>
      <c r="D997" s="3" t="s">
        <v>4591</v>
      </c>
      <c r="E997" s="11">
        <v>54218.341632000003</v>
      </c>
    </row>
    <row r="998" spans="1:5" s="4" customFormat="1" x14ac:dyDescent="0.25">
      <c r="A998" s="3">
        <v>988</v>
      </c>
      <c r="B998" s="3">
        <v>421</v>
      </c>
      <c r="C998" s="3" t="s">
        <v>4592</v>
      </c>
      <c r="D998" s="3" t="s">
        <v>4593</v>
      </c>
      <c r="E998" s="11">
        <v>19363.693440000003</v>
      </c>
    </row>
    <row r="999" spans="1:5" s="4" customFormat="1" x14ac:dyDescent="0.25">
      <c r="A999" s="3">
        <v>989</v>
      </c>
      <c r="B999" s="3">
        <v>421</v>
      </c>
      <c r="C999" s="3" t="s">
        <v>4594</v>
      </c>
      <c r="D999" s="3" t="s">
        <v>4595</v>
      </c>
      <c r="E999" s="11">
        <v>58091.080320000008</v>
      </c>
    </row>
    <row r="1000" spans="1:5" s="4" customFormat="1" ht="27" x14ac:dyDescent="0.25">
      <c r="A1000" s="3">
        <v>990</v>
      </c>
      <c r="B1000" s="3">
        <v>421</v>
      </c>
      <c r="C1000" s="3" t="s">
        <v>4596</v>
      </c>
      <c r="D1000" s="3" t="s">
        <v>4597</v>
      </c>
      <c r="E1000" s="11">
        <v>7261.385040000001</v>
      </c>
    </row>
    <row r="1001" spans="1:5" s="4" customFormat="1" ht="27" x14ac:dyDescent="0.25">
      <c r="A1001" s="3">
        <v>991</v>
      </c>
      <c r="B1001" s="3">
        <v>421</v>
      </c>
      <c r="C1001" s="3" t="s">
        <v>4598</v>
      </c>
      <c r="D1001" s="3" t="s">
        <v>4599</v>
      </c>
      <c r="E1001" s="11">
        <v>14522.770080000002</v>
      </c>
    </row>
    <row r="1002" spans="1:5" s="4" customFormat="1" ht="27" x14ac:dyDescent="0.25">
      <c r="A1002" s="3">
        <v>992</v>
      </c>
      <c r="B1002" s="3">
        <v>421</v>
      </c>
      <c r="C1002" s="3" t="s">
        <v>4600</v>
      </c>
      <c r="D1002" s="3" t="s">
        <v>4601</v>
      </c>
      <c r="E1002" s="11">
        <v>29045.540160000004</v>
      </c>
    </row>
    <row r="1003" spans="1:5" s="4" customFormat="1" x14ac:dyDescent="0.25">
      <c r="A1003" s="3">
        <v>993</v>
      </c>
      <c r="B1003" s="3">
        <v>421</v>
      </c>
      <c r="C1003" s="3" t="s">
        <v>4602</v>
      </c>
      <c r="D1003" s="3" t="s">
        <v>4603</v>
      </c>
      <c r="E1003" s="11">
        <v>13554.585408000001</v>
      </c>
    </row>
    <row r="1004" spans="1:5" s="4" customFormat="1" x14ac:dyDescent="0.25">
      <c r="A1004" s="3">
        <v>994</v>
      </c>
      <c r="B1004" s="3">
        <v>421</v>
      </c>
      <c r="C1004" s="3" t="s">
        <v>4604</v>
      </c>
      <c r="D1004" s="3" t="s">
        <v>4605</v>
      </c>
      <c r="E1004" s="11">
        <v>19363.693440000003</v>
      </c>
    </row>
    <row r="1005" spans="1:5" s="4" customFormat="1" x14ac:dyDescent="0.25">
      <c r="A1005" s="3">
        <v>995</v>
      </c>
      <c r="B1005" s="3">
        <v>421</v>
      </c>
      <c r="C1005" s="3" t="s">
        <v>4606</v>
      </c>
      <c r="D1005" s="3" t="s">
        <v>4607</v>
      </c>
      <c r="E1005" s="11">
        <v>27109.170816000002</v>
      </c>
    </row>
    <row r="1006" spans="1:5" s="4" customFormat="1" x14ac:dyDescent="0.25">
      <c r="A1006" s="3">
        <v>996</v>
      </c>
      <c r="B1006" s="3">
        <v>421</v>
      </c>
      <c r="C1006" s="3" t="s">
        <v>4608</v>
      </c>
      <c r="D1006" s="3" t="s">
        <v>4609</v>
      </c>
      <c r="E1006" s="11">
        <v>38727.386880000005</v>
      </c>
    </row>
    <row r="1007" spans="1:5" s="4" customFormat="1" x14ac:dyDescent="0.25">
      <c r="A1007" s="3">
        <v>997</v>
      </c>
      <c r="B1007" s="3">
        <v>421</v>
      </c>
      <c r="C1007" s="3" t="s">
        <v>4610</v>
      </c>
      <c r="D1007" s="3" t="s">
        <v>4611</v>
      </c>
      <c r="E1007" s="11">
        <v>58091.080320000008</v>
      </c>
    </row>
    <row r="1008" spans="1:5" s="4" customFormat="1" x14ac:dyDescent="0.25">
      <c r="A1008" s="3">
        <v>998</v>
      </c>
      <c r="B1008" s="3">
        <v>421</v>
      </c>
      <c r="C1008" s="3" t="s">
        <v>4612</v>
      </c>
      <c r="D1008" s="3" t="s">
        <v>4613</v>
      </c>
      <c r="E1008" s="11">
        <v>4840.9233600000007</v>
      </c>
    </row>
    <row r="1009" spans="1:5" s="4" customFormat="1" x14ac:dyDescent="0.25">
      <c r="A1009" s="3">
        <v>999</v>
      </c>
      <c r="B1009" s="3">
        <v>421</v>
      </c>
      <c r="C1009" s="3" t="s">
        <v>4614</v>
      </c>
      <c r="D1009" s="3" t="s">
        <v>4615</v>
      </c>
      <c r="E1009" s="11">
        <v>6777.2927040000004</v>
      </c>
    </row>
    <row r="1010" spans="1:5" s="4" customFormat="1" x14ac:dyDescent="0.25">
      <c r="A1010" s="3">
        <v>1000</v>
      </c>
      <c r="B1010" s="3">
        <v>421</v>
      </c>
      <c r="C1010" s="3" t="s">
        <v>4616</v>
      </c>
      <c r="D1010" s="3" t="s">
        <v>4617</v>
      </c>
      <c r="E1010" s="11">
        <v>9681.8467200000014</v>
      </c>
    </row>
    <row r="1011" spans="1:5" s="4" customFormat="1" x14ac:dyDescent="0.25">
      <c r="A1011" s="3">
        <v>1001</v>
      </c>
      <c r="B1011" s="3">
        <v>421</v>
      </c>
      <c r="C1011" s="3" t="s">
        <v>4618</v>
      </c>
      <c r="D1011" s="3" t="s">
        <v>4619</v>
      </c>
      <c r="E1011" s="11">
        <v>14522.770080000002</v>
      </c>
    </row>
    <row r="1012" spans="1:5" s="4" customFormat="1" x14ac:dyDescent="0.25">
      <c r="A1012" s="3">
        <v>1002</v>
      </c>
      <c r="B1012" s="3">
        <v>421</v>
      </c>
      <c r="C1012" s="3" t="s">
        <v>4620</v>
      </c>
      <c r="D1012" s="3" t="s">
        <v>4621</v>
      </c>
      <c r="E1012" s="11">
        <v>9681.8467200000014</v>
      </c>
    </row>
    <row r="1013" spans="1:5" s="4" customFormat="1" x14ac:dyDescent="0.25">
      <c r="A1013" s="3">
        <v>1003</v>
      </c>
      <c r="B1013" s="3">
        <v>421</v>
      </c>
      <c r="C1013" s="3" t="s">
        <v>4622</v>
      </c>
      <c r="D1013" s="3" t="s">
        <v>4623</v>
      </c>
      <c r="E1013" s="11">
        <v>19363.693440000003</v>
      </c>
    </row>
    <row r="1014" spans="1:5" s="4" customFormat="1" x14ac:dyDescent="0.25">
      <c r="A1014" s="3">
        <v>1004</v>
      </c>
      <c r="B1014" s="3">
        <v>421</v>
      </c>
      <c r="C1014" s="3" t="s">
        <v>4624</v>
      </c>
      <c r="D1014" s="3" t="s">
        <v>4625</v>
      </c>
      <c r="E1014" s="11">
        <v>29045.540160000004</v>
      </c>
    </row>
    <row r="1015" spans="1:5" s="4" customFormat="1" ht="27" x14ac:dyDescent="0.25">
      <c r="A1015" s="3">
        <v>1005</v>
      </c>
      <c r="B1015" s="3">
        <v>421</v>
      </c>
      <c r="C1015" s="3" t="s">
        <v>4626</v>
      </c>
      <c r="D1015" s="3" t="s">
        <v>4627</v>
      </c>
      <c r="E1015" s="11">
        <v>29045.540160000004</v>
      </c>
    </row>
    <row r="1016" spans="1:5" s="4" customFormat="1" ht="27" x14ac:dyDescent="0.25">
      <c r="A1016" s="3">
        <v>1006</v>
      </c>
      <c r="B1016" s="3">
        <v>421</v>
      </c>
      <c r="C1016" s="3" t="s">
        <v>4628</v>
      </c>
      <c r="D1016" s="3" t="s">
        <v>4629</v>
      </c>
      <c r="E1016" s="11">
        <v>58091.080320000008</v>
      </c>
    </row>
    <row r="1017" spans="1:5" s="4" customFormat="1" x14ac:dyDescent="0.25">
      <c r="A1017" s="3">
        <v>1007</v>
      </c>
      <c r="B1017" s="3">
        <v>421</v>
      </c>
      <c r="C1017" s="3" t="s">
        <v>4630</v>
      </c>
      <c r="D1017" s="3" t="s">
        <v>4631</v>
      </c>
      <c r="E1017" s="11">
        <v>3388.6463520000002</v>
      </c>
    </row>
    <row r="1018" spans="1:5" s="4" customFormat="1" x14ac:dyDescent="0.25">
      <c r="A1018" s="3">
        <v>1008</v>
      </c>
      <c r="B1018" s="3">
        <v>421</v>
      </c>
      <c r="C1018" s="3" t="s">
        <v>4632</v>
      </c>
      <c r="D1018" s="3" t="s">
        <v>4633</v>
      </c>
      <c r="E1018" s="11">
        <v>6777.2927040000004</v>
      </c>
    </row>
    <row r="1019" spans="1:5" s="4" customFormat="1" x14ac:dyDescent="0.25">
      <c r="A1019" s="3">
        <v>1009</v>
      </c>
      <c r="B1019" s="3">
        <v>421</v>
      </c>
      <c r="C1019" s="3" t="s">
        <v>4634</v>
      </c>
      <c r="D1019" s="3" t="s">
        <v>4635</v>
      </c>
      <c r="E1019" s="11">
        <v>13554.585408000001</v>
      </c>
    </row>
    <row r="1020" spans="1:5" s="4" customFormat="1" x14ac:dyDescent="0.25">
      <c r="A1020" s="3">
        <v>1010</v>
      </c>
      <c r="B1020" s="3">
        <v>421</v>
      </c>
      <c r="C1020" s="3" t="s">
        <v>4636</v>
      </c>
      <c r="D1020" s="3" t="s">
        <v>4637</v>
      </c>
      <c r="E1020" s="11">
        <v>4840.9233600000007</v>
      </c>
    </row>
    <row r="1021" spans="1:5" s="4" customFormat="1" x14ac:dyDescent="0.25">
      <c r="A1021" s="3">
        <v>1011</v>
      </c>
      <c r="B1021" s="3">
        <v>421</v>
      </c>
      <c r="C1021" s="3" t="s">
        <v>4638</v>
      </c>
      <c r="D1021" s="3" t="s">
        <v>4639</v>
      </c>
      <c r="E1021" s="11">
        <v>14522.770080000002</v>
      </c>
    </row>
    <row r="1022" spans="1:5" s="4" customFormat="1" x14ac:dyDescent="0.25">
      <c r="A1022" s="3">
        <v>1012</v>
      </c>
      <c r="B1022" s="3">
        <v>421</v>
      </c>
      <c r="C1022" s="3" t="s">
        <v>4640</v>
      </c>
      <c r="D1022" s="3" t="s">
        <v>4641</v>
      </c>
      <c r="E1022" s="11">
        <v>6777.2927040000004</v>
      </c>
    </row>
    <row r="1023" spans="1:5" s="4" customFormat="1" x14ac:dyDescent="0.25">
      <c r="A1023" s="3">
        <v>1013</v>
      </c>
      <c r="B1023" s="3">
        <v>421</v>
      </c>
      <c r="C1023" s="3" t="s">
        <v>4642</v>
      </c>
      <c r="D1023" s="3" t="s">
        <v>4643</v>
      </c>
      <c r="E1023" s="11">
        <v>13554.585408000001</v>
      </c>
    </row>
    <row r="1024" spans="1:5" s="4" customFormat="1" x14ac:dyDescent="0.25">
      <c r="A1024" s="3">
        <v>1014</v>
      </c>
      <c r="B1024" s="3">
        <v>421</v>
      </c>
      <c r="C1024" s="3" t="s">
        <v>4644</v>
      </c>
      <c r="D1024" s="3" t="s">
        <v>4645</v>
      </c>
      <c r="E1024" s="11">
        <v>27109.170816000002</v>
      </c>
    </row>
    <row r="1025" spans="1:5" s="4" customFormat="1" x14ac:dyDescent="0.25">
      <c r="A1025" s="3">
        <v>1015</v>
      </c>
      <c r="B1025" s="3">
        <v>421</v>
      </c>
      <c r="C1025" s="3" t="s">
        <v>4646</v>
      </c>
      <c r="D1025" s="3" t="s">
        <v>4647</v>
      </c>
      <c r="E1025" s="11">
        <v>9681.8467200000014</v>
      </c>
    </row>
    <row r="1026" spans="1:5" s="4" customFormat="1" x14ac:dyDescent="0.25">
      <c r="A1026" s="3">
        <v>1016</v>
      </c>
      <c r="B1026" s="3">
        <v>421</v>
      </c>
      <c r="C1026" s="3" t="s">
        <v>4648</v>
      </c>
      <c r="D1026" s="3" t="s">
        <v>4649</v>
      </c>
      <c r="E1026" s="11">
        <v>19363.693440000003</v>
      </c>
    </row>
    <row r="1027" spans="1:5" s="4" customFormat="1" x14ac:dyDescent="0.25">
      <c r="A1027" s="3">
        <v>1017</v>
      </c>
      <c r="B1027" s="3">
        <v>421</v>
      </c>
      <c r="C1027" s="3" t="s">
        <v>4650</v>
      </c>
      <c r="D1027" s="3" t="s">
        <v>4651</v>
      </c>
      <c r="E1027" s="11">
        <v>29045.540160000004</v>
      </c>
    </row>
    <row r="1028" spans="1:5" s="4" customFormat="1" x14ac:dyDescent="0.25">
      <c r="A1028" s="3">
        <v>1018</v>
      </c>
      <c r="B1028" s="3">
        <v>423</v>
      </c>
      <c r="C1028" s="3" t="s">
        <v>4652</v>
      </c>
      <c r="D1028" s="3" t="s">
        <v>4653</v>
      </c>
      <c r="E1028" s="11">
        <v>790073.46600000001</v>
      </c>
    </row>
    <row r="1029" spans="1:5" s="4" customFormat="1" x14ac:dyDescent="0.25">
      <c r="A1029" s="3">
        <v>1019</v>
      </c>
      <c r="B1029" s="3">
        <v>425</v>
      </c>
      <c r="C1029" s="3" t="s">
        <v>4654</v>
      </c>
      <c r="D1029" s="3" t="s">
        <v>4655</v>
      </c>
      <c r="E1029" s="11">
        <v>14897.064</v>
      </c>
    </row>
    <row r="1030" spans="1:5" s="4" customFormat="1" x14ac:dyDescent="0.25">
      <c r="A1030" s="3">
        <v>1020</v>
      </c>
      <c r="B1030" s="3">
        <v>425</v>
      </c>
      <c r="C1030" s="3" t="s">
        <v>4656</v>
      </c>
      <c r="D1030" s="3" t="s">
        <v>4657</v>
      </c>
      <c r="E1030" s="11">
        <v>7448.5320000000002</v>
      </c>
    </row>
    <row r="1031" spans="1:5" s="4" customFormat="1" x14ac:dyDescent="0.25">
      <c r="A1031" s="3">
        <v>1021</v>
      </c>
      <c r="B1031" s="3">
        <v>425</v>
      </c>
      <c r="C1031" s="3" t="s">
        <v>4658</v>
      </c>
      <c r="D1031" s="3" t="s">
        <v>4659</v>
      </c>
      <c r="E1031" s="11">
        <v>22345.596000000001</v>
      </c>
    </row>
    <row r="1032" spans="1:5" s="4" customFormat="1" x14ac:dyDescent="0.25">
      <c r="A1032" s="3">
        <v>1022</v>
      </c>
      <c r="B1032" s="3">
        <v>425</v>
      </c>
      <c r="C1032" s="3" t="s">
        <v>4660</v>
      </c>
      <c r="D1032" s="3" t="s">
        <v>4661</v>
      </c>
      <c r="E1032" s="11">
        <v>7448.5320000000002</v>
      </c>
    </row>
    <row r="1033" spans="1:5" s="4" customFormat="1" x14ac:dyDescent="0.25">
      <c r="A1033" s="3">
        <v>1023</v>
      </c>
      <c r="B1033" s="3">
        <v>425</v>
      </c>
      <c r="C1033" s="3" t="s">
        <v>4662</v>
      </c>
      <c r="D1033" s="3" t="s">
        <v>4663</v>
      </c>
      <c r="E1033" s="11">
        <v>11172.798000000001</v>
      </c>
    </row>
    <row r="1034" spans="1:5" s="4" customFormat="1" x14ac:dyDescent="0.25">
      <c r="A1034" s="3">
        <v>1024</v>
      </c>
      <c r="B1034" s="3">
        <v>425</v>
      </c>
      <c r="C1034" s="3" t="s">
        <v>4664</v>
      </c>
      <c r="D1034" s="3" t="s">
        <v>4665</v>
      </c>
      <c r="E1034" s="11">
        <v>14897.064</v>
      </c>
    </row>
    <row r="1035" spans="1:5" s="4" customFormat="1" x14ac:dyDescent="0.25">
      <c r="A1035" s="3">
        <v>1025</v>
      </c>
      <c r="B1035" s="3">
        <v>425</v>
      </c>
      <c r="C1035" s="3" t="s">
        <v>4666</v>
      </c>
      <c r="D1035" s="3" t="s">
        <v>4667</v>
      </c>
      <c r="E1035" s="11">
        <v>22345.596000000001</v>
      </c>
    </row>
    <row r="1036" spans="1:5" s="4" customFormat="1" x14ac:dyDescent="0.25">
      <c r="A1036" s="3">
        <v>1026</v>
      </c>
      <c r="B1036" s="3">
        <v>425</v>
      </c>
      <c r="C1036" s="3" t="s">
        <v>4668</v>
      </c>
      <c r="D1036" s="3" t="s">
        <v>4669</v>
      </c>
      <c r="E1036" s="11">
        <v>74485.320000000007</v>
      </c>
    </row>
    <row r="1037" spans="1:5" s="4" customFormat="1" x14ac:dyDescent="0.25">
      <c r="A1037" s="3">
        <v>1027</v>
      </c>
      <c r="B1037" s="3">
        <v>425</v>
      </c>
      <c r="C1037" s="3" t="s">
        <v>4670</v>
      </c>
      <c r="D1037" s="3" t="s">
        <v>4671</v>
      </c>
      <c r="E1037" s="11">
        <v>7448.5320000000002</v>
      </c>
    </row>
    <row r="1038" spans="1:5" s="4" customFormat="1" x14ac:dyDescent="0.25">
      <c r="A1038" s="3">
        <v>1028</v>
      </c>
      <c r="B1038" s="3">
        <v>425</v>
      </c>
      <c r="C1038" s="3" t="s">
        <v>4672</v>
      </c>
      <c r="D1038" s="3" t="s">
        <v>4673</v>
      </c>
      <c r="E1038" s="11">
        <v>14897.064</v>
      </c>
    </row>
    <row r="1039" spans="1:5" s="4" customFormat="1" x14ac:dyDescent="0.25">
      <c r="A1039" s="3">
        <v>1029</v>
      </c>
      <c r="B1039" s="3">
        <v>425</v>
      </c>
      <c r="C1039" s="3" t="s">
        <v>4674</v>
      </c>
      <c r="D1039" s="3" t="s">
        <v>4675</v>
      </c>
      <c r="E1039" s="11">
        <v>22345.596000000001</v>
      </c>
    </row>
    <row r="1040" spans="1:5" s="4" customFormat="1" x14ac:dyDescent="0.25">
      <c r="A1040" s="3">
        <v>1030</v>
      </c>
      <c r="B1040" s="3">
        <v>425</v>
      </c>
      <c r="C1040" s="3" t="s">
        <v>4676</v>
      </c>
      <c r="D1040" s="3" t="s">
        <v>4677</v>
      </c>
      <c r="E1040" s="11">
        <v>44691.192000000003</v>
      </c>
    </row>
    <row r="1041" spans="1:5" s="4" customFormat="1" x14ac:dyDescent="0.25">
      <c r="A1041" s="3">
        <v>1031</v>
      </c>
      <c r="B1041" s="3">
        <v>425</v>
      </c>
      <c r="C1041" s="3" t="s">
        <v>4678</v>
      </c>
      <c r="D1041" s="3" t="s">
        <v>4679</v>
      </c>
      <c r="E1041" s="11">
        <v>22345.596000000001</v>
      </c>
    </row>
    <row r="1042" spans="1:5" s="4" customFormat="1" x14ac:dyDescent="0.25">
      <c r="A1042" s="3">
        <v>1032</v>
      </c>
      <c r="B1042" s="3">
        <v>425</v>
      </c>
      <c r="C1042" s="3" t="s">
        <v>4680</v>
      </c>
      <c r="D1042" s="3" t="s">
        <v>4681</v>
      </c>
      <c r="E1042" s="11">
        <v>7448.5320000000002</v>
      </c>
    </row>
    <row r="1043" spans="1:5" s="4" customFormat="1" x14ac:dyDescent="0.25">
      <c r="A1043" s="3">
        <v>1033</v>
      </c>
      <c r="B1043" s="3">
        <v>425</v>
      </c>
      <c r="C1043" s="3" t="s">
        <v>4682</v>
      </c>
      <c r="D1043" s="3" t="s">
        <v>4683</v>
      </c>
      <c r="E1043" s="11">
        <v>14897.064</v>
      </c>
    </row>
    <row r="1044" spans="1:5" s="4" customFormat="1" x14ac:dyDescent="0.25">
      <c r="A1044" s="3">
        <v>1034</v>
      </c>
      <c r="B1044" s="3">
        <v>426</v>
      </c>
      <c r="C1044" s="3" t="s">
        <v>4684</v>
      </c>
      <c r="D1044" s="3" t="s">
        <v>4685</v>
      </c>
      <c r="E1044" s="11">
        <v>65407.572048000002</v>
      </c>
    </row>
    <row r="1045" spans="1:5" s="4" customFormat="1" x14ac:dyDescent="0.25">
      <c r="A1045" s="3">
        <v>1035</v>
      </c>
      <c r="B1045" s="3">
        <v>426</v>
      </c>
      <c r="C1045" s="3" t="s">
        <v>4686</v>
      </c>
      <c r="D1045" s="3" t="s">
        <v>4685</v>
      </c>
      <c r="E1045" s="11">
        <v>65407.572048000002</v>
      </c>
    </row>
    <row r="1046" spans="1:5" s="4" customFormat="1" x14ac:dyDescent="0.25">
      <c r="A1046" s="3">
        <v>1036</v>
      </c>
      <c r="B1046" s="3">
        <v>426</v>
      </c>
      <c r="C1046" s="3" t="s">
        <v>4687</v>
      </c>
      <c r="D1046" s="3" t="s">
        <v>4688</v>
      </c>
      <c r="E1046" s="11">
        <v>16351.893012</v>
      </c>
    </row>
    <row r="1047" spans="1:5" s="4" customFormat="1" x14ac:dyDescent="0.25">
      <c r="A1047" s="3">
        <v>1037</v>
      </c>
      <c r="B1047" s="3">
        <v>426</v>
      </c>
      <c r="C1047" s="3" t="s">
        <v>4689</v>
      </c>
      <c r="D1047" s="3" t="s">
        <v>4690</v>
      </c>
      <c r="E1047" s="11">
        <v>32703.786024000001</v>
      </c>
    </row>
    <row r="1048" spans="1:5" s="4" customFormat="1" x14ac:dyDescent="0.25">
      <c r="A1048" s="3">
        <v>1038</v>
      </c>
      <c r="B1048" s="3">
        <v>426</v>
      </c>
      <c r="C1048" s="3" t="s">
        <v>4691</v>
      </c>
      <c r="D1048" s="3" t="s">
        <v>4690</v>
      </c>
      <c r="E1048" s="11">
        <v>32703.786024000001</v>
      </c>
    </row>
    <row r="1049" spans="1:5" s="4" customFormat="1" x14ac:dyDescent="0.25">
      <c r="A1049" s="3">
        <v>1039</v>
      </c>
      <c r="B1049" s="3">
        <v>426</v>
      </c>
      <c r="C1049" s="3" t="s">
        <v>4692</v>
      </c>
      <c r="D1049" s="3" t="s">
        <v>4685</v>
      </c>
      <c r="E1049" s="11">
        <v>65407.572048000002</v>
      </c>
    </row>
    <row r="1050" spans="1:5" s="4" customFormat="1" x14ac:dyDescent="0.25">
      <c r="A1050" s="3">
        <v>1040</v>
      </c>
      <c r="B1050" s="3">
        <v>426</v>
      </c>
      <c r="C1050" s="3" t="s">
        <v>4693</v>
      </c>
      <c r="D1050" s="3" t="s">
        <v>4690</v>
      </c>
      <c r="E1050" s="11">
        <v>32703.786024000001</v>
      </c>
    </row>
    <row r="1051" spans="1:5" s="4" customFormat="1" x14ac:dyDescent="0.25">
      <c r="A1051" s="3">
        <v>1041</v>
      </c>
      <c r="B1051" s="3">
        <v>426</v>
      </c>
      <c r="C1051" s="3" t="s">
        <v>4694</v>
      </c>
      <c r="D1051" s="3" t="s">
        <v>4695</v>
      </c>
      <c r="E1051" s="11">
        <v>16351.893012</v>
      </c>
    </row>
    <row r="1052" spans="1:5" s="4" customFormat="1" x14ac:dyDescent="0.25">
      <c r="A1052" s="3">
        <v>1042</v>
      </c>
      <c r="B1052" s="3">
        <v>426</v>
      </c>
      <c r="C1052" s="3" t="s">
        <v>4696</v>
      </c>
      <c r="D1052" s="3" t="s">
        <v>4697</v>
      </c>
      <c r="E1052" s="11">
        <v>32703.786024000001</v>
      </c>
    </row>
    <row r="1053" spans="1:5" s="4" customFormat="1" x14ac:dyDescent="0.25">
      <c r="A1053" s="3">
        <v>1043</v>
      </c>
      <c r="B1053" s="3">
        <v>426</v>
      </c>
      <c r="C1053" s="3" t="s">
        <v>4698</v>
      </c>
      <c r="D1053" s="3" t="s">
        <v>4699</v>
      </c>
      <c r="E1053" s="11">
        <v>65407.572048000002</v>
      </c>
    </row>
    <row r="1054" spans="1:5" s="4" customFormat="1" x14ac:dyDescent="0.25">
      <c r="A1054" s="3">
        <v>1044</v>
      </c>
      <c r="B1054" s="3">
        <v>426</v>
      </c>
      <c r="C1054" s="3" t="s">
        <v>4700</v>
      </c>
      <c r="D1054" s="3" t="s">
        <v>4701</v>
      </c>
      <c r="E1054" s="11">
        <v>245278.39517999999</v>
      </c>
    </row>
    <row r="1055" spans="1:5" s="4" customFormat="1" x14ac:dyDescent="0.25">
      <c r="A1055" s="3">
        <v>1045</v>
      </c>
      <c r="B1055" s="3">
        <v>426</v>
      </c>
      <c r="C1055" s="3" t="s">
        <v>4702</v>
      </c>
      <c r="D1055" s="3" t="s">
        <v>4703</v>
      </c>
      <c r="E1055" s="11">
        <v>817594.65060000005</v>
      </c>
    </row>
    <row r="1056" spans="1:5" s="4" customFormat="1" x14ac:dyDescent="0.25">
      <c r="A1056" s="3">
        <v>1046</v>
      </c>
      <c r="B1056" s="3">
        <v>426</v>
      </c>
      <c r="C1056" s="3" t="s">
        <v>4704</v>
      </c>
      <c r="D1056" s="3" t="s">
        <v>4705</v>
      </c>
      <c r="E1056" s="11">
        <v>65407.572048000002</v>
      </c>
    </row>
    <row r="1057" spans="1:5" s="4" customFormat="1" x14ac:dyDescent="0.25">
      <c r="A1057" s="3">
        <v>1047</v>
      </c>
      <c r="B1057" s="3">
        <v>426</v>
      </c>
      <c r="C1057" s="3" t="s">
        <v>4706</v>
      </c>
      <c r="D1057" s="3" t="s">
        <v>4707</v>
      </c>
      <c r="E1057" s="11">
        <v>16351.893012</v>
      </c>
    </row>
    <row r="1058" spans="1:5" s="4" customFormat="1" x14ac:dyDescent="0.25">
      <c r="A1058" s="3">
        <v>1048</v>
      </c>
      <c r="B1058" s="3">
        <v>426</v>
      </c>
      <c r="C1058" s="3" t="s">
        <v>4708</v>
      </c>
      <c r="D1058" s="3" t="s">
        <v>4709</v>
      </c>
      <c r="E1058" s="11">
        <v>32703.786024000001</v>
      </c>
    </row>
    <row r="1059" spans="1:5" s="4" customFormat="1" x14ac:dyDescent="0.25">
      <c r="A1059" s="3">
        <v>1049</v>
      </c>
      <c r="B1059" s="3">
        <v>426</v>
      </c>
      <c r="C1059" s="3" t="s">
        <v>4710</v>
      </c>
      <c r="D1059" s="3" t="s">
        <v>4707</v>
      </c>
      <c r="E1059" s="11">
        <v>16351.893012</v>
      </c>
    </row>
    <row r="1060" spans="1:5" s="4" customFormat="1" x14ac:dyDescent="0.25">
      <c r="A1060" s="3">
        <v>1050</v>
      </c>
      <c r="B1060" s="3">
        <v>426</v>
      </c>
      <c r="C1060" s="3" t="s">
        <v>4711</v>
      </c>
      <c r="D1060" s="3" t="s">
        <v>4705</v>
      </c>
      <c r="E1060" s="11">
        <v>65407.572048000002</v>
      </c>
    </row>
    <row r="1061" spans="1:5" s="4" customFormat="1" x14ac:dyDescent="0.25">
      <c r="A1061" s="3">
        <v>1051</v>
      </c>
      <c r="B1061" s="3">
        <v>428</v>
      </c>
      <c r="C1061" s="3" t="s">
        <v>1487</v>
      </c>
      <c r="D1061" s="3" t="s">
        <v>1488</v>
      </c>
      <c r="E1061" s="33">
        <v>11596</v>
      </c>
    </row>
    <row r="1062" spans="1:5" s="4" customFormat="1" x14ac:dyDescent="0.25">
      <c r="A1062" s="3">
        <v>1052</v>
      </c>
      <c r="B1062" s="3">
        <v>428</v>
      </c>
      <c r="C1062" s="3" t="s">
        <v>1489</v>
      </c>
      <c r="D1062" s="3" t="s">
        <v>1490</v>
      </c>
      <c r="E1062" s="33">
        <v>34788</v>
      </c>
    </row>
    <row r="1063" spans="1:5" s="4" customFormat="1" x14ac:dyDescent="0.25">
      <c r="A1063" s="3">
        <v>1053</v>
      </c>
      <c r="B1063" s="3">
        <v>428</v>
      </c>
      <c r="C1063" s="3" t="s">
        <v>1491</v>
      </c>
      <c r="D1063" s="3" t="s">
        <v>1490</v>
      </c>
      <c r="E1063" s="33">
        <v>34788</v>
      </c>
    </row>
    <row r="1064" spans="1:5" s="4" customFormat="1" x14ac:dyDescent="0.25">
      <c r="A1064" s="3">
        <v>1054</v>
      </c>
      <c r="B1064" s="3">
        <v>430</v>
      </c>
      <c r="C1064" s="3" t="s">
        <v>4712</v>
      </c>
      <c r="D1064" s="3" t="s">
        <v>4713</v>
      </c>
      <c r="E1064" s="11">
        <v>56435.389920000001</v>
      </c>
    </row>
    <row r="1065" spans="1:5" s="4" customFormat="1" x14ac:dyDescent="0.25">
      <c r="A1065" s="3">
        <v>1055</v>
      </c>
      <c r="B1065" s="3">
        <v>430</v>
      </c>
      <c r="C1065" s="3" t="s">
        <v>4714</v>
      </c>
      <c r="D1065" s="3" t="s">
        <v>4715</v>
      </c>
      <c r="E1065" s="11">
        <v>169306.16975999999</v>
      </c>
    </row>
    <row r="1066" spans="1:5" s="4" customFormat="1" x14ac:dyDescent="0.25">
      <c r="A1066" s="3">
        <v>1056</v>
      </c>
      <c r="B1066" s="3">
        <v>432</v>
      </c>
      <c r="C1066" s="3" t="s">
        <v>4716</v>
      </c>
      <c r="D1066" s="3" t="s">
        <v>4717</v>
      </c>
      <c r="E1066" s="11">
        <v>235708.69918050003</v>
      </c>
    </row>
    <row r="1067" spans="1:5" s="4" customFormat="1" x14ac:dyDescent="0.25">
      <c r="A1067" s="3">
        <v>1057</v>
      </c>
      <c r="B1067" s="3">
        <v>437</v>
      </c>
      <c r="C1067" s="3" t="s">
        <v>4718</v>
      </c>
      <c r="D1067" s="3" t="s">
        <v>4719</v>
      </c>
      <c r="E1067" s="11">
        <v>126509.37390000001</v>
      </c>
    </row>
    <row r="1068" spans="1:5" s="4" customFormat="1" ht="27" x14ac:dyDescent="0.25">
      <c r="A1068" s="3">
        <v>1058</v>
      </c>
      <c r="B1068" s="3">
        <v>438</v>
      </c>
      <c r="C1068" s="3" t="s">
        <v>1492</v>
      </c>
      <c r="D1068" s="3" t="s">
        <v>1493</v>
      </c>
      <c r="E1068" s="33">
        <v>52363.499999999993</v>
      </c>
    </row>
    <row r="1069" spans="1:5" s="4" customFormat="1" x14ac:dyDescent="0.25">
      <c r="A1069" s="3">
        <v>1059</v>
      </c>
      <c r="B1069" s="3">
        <v>439</v>
      </c>
      <c r="C1069" s="3" t="s">
        <v>4720</v>
      </c>
      <c r="D1069" s="3" t="s">
        <v>4721</v>
      </c>
      <c r="E1069" s="11">
        <v>19718.899200000003</v>
      </c>
    </row>
    <row r="1070" spans="1:5" s="4" customFormat="1" x14ac:dyDescent="0.25">
      <c r="A1070" s="3">
        <v>1060</v>
      </c>
      <c r="B1070" s="3">
        <v>439</v>
      </c>
      <c r="C1070" s="3" t="s">
        <v>4722</v>
      </c>
      <c r="D1070" s="3" t="s">
        <v>4723</v>
      </c>
      <c r="E1070" s="11">
        <v>9859.4496000000017</v>
      </c>
    </row>
    <row r="1071" spans="1:5" s="4" customFormat="1" x14ac:dyDescent="0.25">
      <c r="A1071" s="3">
        <v>1061</v>
      </c>
      <c r="B1071" s="3">
        <v>439</v>
      </c>
      <c r="C1071" s="3" t="s">
        <v>4724</v>
      </c>
      <c r="D1071" s="3" t="s">
        <v>4725</v>
      </c>
      <c r="E1071" s="11">
        <v>10954.944000000001</v>
      </c>
    </row>
    <row r="1072" spans="1:5" s="4" customFormat="1" x14ac:dyDescent="0.25">
      <c r="A1072" s="3">
        <v>1062</v>
      </c>
      <c r="B1072" s="3">
        <v>439</v>
      </c>
      <c r="C1072" s="3" t="s">
        <v>4726</v>
      </c>
      <c r="D1072" s="3" t="s">
        <v>4727</v>
      </c>
      <c r="E1072" s="11">
        <v>21909.888000000003</v>
      </c>
    </row>
    <row r="1073" spans="1:5" s="4" customFormat="1" x14ac:dyDescent="0.25">
      <c r="A1073" s="3">
        <v>1063</v>
      </c>
      <c r="B1073" s="3">
        <v>439</v>
      </c>
      <c r="C1073" s="3" t="s">
        <v>4728</v>
      </c>
      <c r="D1073" s="3" t="s">
        <v>4729</v>
      </c>
      <c r="E1073" s="11">
        <v>29578.348800000003</v>
      </c>
    </row>
    <row r="1074" spans="1:5" s="4" customFormat="1" x14ac:dyDescent="0.25">
      <c r="A1074" s="3">
        <v>1064</v>
      </c>
      <c r="B1074" s="3">
        <v>439</v>
      </c>
      <c r="C1074" s="3" t="s">
        <v>4730</v>
      </c>
      <c r="D1074" s="3" t="s">
        <v>4731</v>
      </c>
      <c r="E1074" s="11">
        <v>32864.832000000002</v>
      </c>
    </row>
    <row r="1075" spans="1:5" s="4" customFormat="1" x14ac:dyDescent="0.25">
      <c r="A1075" s="3">
        <v>1065</v>
      </c>
      <c r="B1075" s="3">
        <v>439</v>
      </c>
      <c r="C1075" s="3" t="s">
        <v>4732</v>
      </c>
      <c r="D1075" s="3" t="s">
        <v>4733</v>
      </c>
      <c r="E1075" s="11">
        <v>14789.174400000002</v>
      </c>
    </row>
    <row r="1076" spans="1:5" s="4" customFormat="1" x14ac:dyDescent="0.25">
      <c r="A1076" s="3">
        <v>1066</v>
      </c>
      <c r="B1076" s="3">
        <v>439</v>
      </c>
      <c r="C1076" s="3" t="s">
        <v>4734</v>
      </c>
      <c r="D1076" s="3" t="s">
        <v>4735</v>
      </c>
      <c r="E1076" s="11">
        <v>7394.5872000000008</v>
      </c>
    </row>
    <row r="1077" spans="1:5" s="4" customFormat="1" x14ac:dyDescent="0.25">
      <c r="A1077" s="3">
        <v>1067</v>
      </c>
      <c r="B1077" s="3">
        <v>439</v>
      </c>
      <c r="C1077" s="3" t="s">
        <v>4736</v>
      </c>
      <c r="D1077" s="3" t="s">
        <v>4737</v>
      </c>
      <c r="E1077" s="11">
        <v>8216.2080000000005</v>
      </c>
    </row>
    <row r="1078" spans="1:5" s="4" customFormat="1" x14ac:dyDescent="0.25">
      <c r="A1078" s="3">
        <v>1068</v>
      </c>
      <c r="B1078" s="3">
        <v>439</v>
      </c>
      <c r="C1078" s="3" t="s">
        <v>4738</v>
      </c>
      <c r="D1078" s="3" t="s">
        <v>4739</v>
      </c>
      <c r="E1078" s="11">
        <v>16432.416000000001</v>
      </c>
    </row>
    <row r="1079" spans="1:5" s="4" customFormat="1" x14ac:dyDescent="0.25">
      <c r="A1079" s="3">
        <v>1069</v>
      </c>
      <c r="B1079" s="3">
        <v>439</v>
      </c>
      <c r="C1079" s="3" t="s">
        <v>4740</v>
      </c>
      <c r="D1079" s="3" t="s">
        <v>4741</v>
      </c>
      <c r="E1079" s="11">
        <v>22183.761600000002</v>
      </c>
    </row>
    <row r="1080" spans="1:5" s="4" customFormat="1" x14ac:dyDescent="0.25">
      <c r="A1080" s="3">
        <v>1070</v>
      </c>
      <c r="B1080" s="3">
        <v>439</v>
      </c>
      <c r="C1080" s="3" t="s">
        <v>4742</v>
      </c>
      <c r="D1080" s="3" t="s">
        <v>4743</v>
      </c>
      <c r="E1080" s="11">
        <v>24648.624000000003</v>
      </c>
    </row>
    <row r="1081" spans="1:5" s="4" customFormat="1" x14ac:dyDescent="0.25">
      <c r="A1081" s="3">
        <v>1071</v>
      </c>
      <c r="B1081" s="3">
        <v>439</v>
      </c>
      <c r="C1081" s="3" t="s">
        <v>4744</v>
      </c>
      <c r="D1081" s="3" t="s">
        <v>4745</v>
      </c>
      <c r="E1081" s="11">
        <v>12324.312000000002</v>
      </c>
    </row>
    <row r="1082" spans="1:5" s="4" customFormat="1" x14ac:dyDescent="0.25">
      <c r="A1082" s="3">
        <v>1072</v>
      </c>
      <c r="B1082" s="3">
        <v>439</v>
      </c>
      <c r="C1082" s="3" t="s">
        <v>4746</v>
      </c>
      <c r="D1082" s="3" t="s">
        <v>4747</v>
      </c>
      <c r="E1082" s="11">
        <v>41081.040000000001</v>
      </c>
    </row>
    <row r="1083" spans="1:5" s="4" customFormat="1" x14ac:dyDescent="0.25">
      <c r="A1083" s="3">
        <v>1073</v>
      </c>
      <c r="B1083" s="3">
        <v>439</v>
      </c>
      <c r="C1083" s="3" t="s">
        <v>4748</v>
      </c>
      <c r="D1083" s="3" t="s">
        <v>4749</v>
      </c>
      <c r="E1083" s="11">
        <v>1643.2416000000001</v>
      </c>
    </row>
    <row r="1084" spans="1:5" s="4" customFormat="1" x14ac:dyDescent="0.25">
      <c r="A1084" s="3">
        <v>1074</v>
      </c>
      <c r="B1084" s="3">
        <v>439</v>
      </c>
      <c r="C1084" s="3" t="s">
        <v>4750</v>
      </c>
      <c r="D1084" s="3" t="s">
        <v>4751</v>
      </c>
      <c r="E1084" s="11">
        <v>4108.1040000000003</v>
      </c>
    </row>
    <row r="1085" spans="1:5" s="4" customFormat="1" x14ac:dyDescent="0.25">
      <c r="A1085" s="3">
        <v>1075</v>
      </c>
      <c r="B1085" s="3">
        <v>439</v>
      </c>
      <c r="C1085" s="3" t="s">
        <v>4752</v>
      </c>
      <c r="D1085" s="3" t="s">
        <v>4749</v>
      </c>
      <c r="E1085" s="11">
        <v>1643.2416000000001</v>
      </c>
    </row>
    <row r="1086" spans="1:5" s="4" customFormat="1" x14ac:dyDescent="0.25">
      <c r="A1086" s="3">
        <v>1076</v>
      </c>
      <c r="B1086" s="3">
        <v>439</v>
      </c>
      <c r="C1086" s="3" t="s">
        <v>4753</v>
      </c>
      <c r="D1086" s="3" t="s">
        <v>4747</v>
      </c>
      <c r="E1086" s="11">
        <v>41081.040000000001</v>
      </c>
    </row>
    <row r="1087" spans="1:5" s="4" customFormat="1" x14ac:dyDescent="0.25">
      <c r="A1087" s="3">
        <v>1077</v>
      </c>
      <c r="B1087" s="3">
        <v>439</v>
      </c>
      <c r="C1087" s="3" t="s">
        <v>4754</v>
      </c>
      <c r="D1087" s="3" t="s">
        <v>4755</v>
      </c>
      <c r="E1087" s="11">
        <v>5477.4720000000007</v>
      </c>
    </row>
    <row r="1088" spans="1:5" s="4" customFormat="1" x14ac:dyDescent="0.25">
      <c r="A1088" s="3">
        <v>1078</v>
      </c>
      <c r="B1088" s="3">
        <v>439</v>
      </c>
      <c r="C1088" s="3" t="s">
        <v>4756</v>
      </c>
      <c r="D1088" s="3" t="s">
        <v>4757</v>
      </c>
      <c r="E1088" s="11">
        <v>16432.416000000001</v>
      </c>
    </row>
    <row r="1089" spans="1:5" s="4" customFormat="1" x14ac:dyDescent="0.25">
      <c r="A1089" s="3">
        <v>1079</v>
      </c>
      <c r="B1089" s="3">
        <v>439</v>
      </c>
      <c r="C1089" s="3" t="s">
        <v>4758</v>
      </c>
      <c r="D1089" s="3" t="s">
        <v>4759</v>
      </c>
      <c r="E1089" s="11">
        <v>54774.720000000008</v>
      </c>
    </row>
    <row r="1090" spans="1:5" s="4" customFormat="1" x14ac:dyDescent="0.25">
      <c r="A1090" s="3">
        <v>1080</v>
      </c>
      <c r="B1090" s="3">
        <v>439</v>
      </c>
      <c r="C1090" s="3" t="s">
        <v>4760</v>
      </c>
      <c r="D1090" s="3" t="s">
        <v>4755</v>
      </c>
      <c r="E1090" s="11">
        <v>5477.4720000000007</v>
      </c>
    </row>
    <row r="1091" spans="1:5" s="4" customFormat="1" x14ac:dyDescent="0.25">
      <c r="A1091" s="3">
        <v>1081</v>
      </c>
      <c r="B1091" s="3">
        <v>439</v>
      </c>
      <c r="C1091" s="3" t="s">
        <v>4761</v>
      </c>
      <c r="D1091" s="3" t="s">
        <v>4762</v>
      </c>
      <c r="E1091" s="11">
        <v>8216.2080000000005</v>
      </c>
    </row>
    <row r="1092" spans="1:5" s="4" customFormat="1" x14ac:dyDescent="0.25">
      <c r="A1092" s="3">
        <v>1082</v>
      </c>
      <c r="B1092" s="3">
        <v>439</v>
      </c>
      <c r="C1092" s="3" t="s">
        <v>4763</v>
      </c>
      <c r="D1092" s="3" t="s">
        <v>4759</v>
      </c>
      <c r="E1092" s="11">
        <v>54774.720000000008</v>
      </c>
    </row>
    <row r="1093" spans="1:5" s="4" customFormat="1" ht="27" x14ac:dyDescent="0.25">
      <c r="A1093" s="3">
        <v>1083</v>
      </c>
      <c r="B1093" s="3">
        <v>439</v>
      </c>
      <c r="C1093" s="3" t="s">
        <v>4764</v>
      </c>
      <c r="D1093" s="3" t="s">
        <v>4765</v>
      </c>
      <c r="E1093" s="11">
        <v>4108.1040000000003</v>
      </c>
    </row>
    <row r="1094" spans="1:5" s="4" customFormat="1" ht="27" x14ac:dyDescent="0.25">
      <c r="A1094" s="3">
        <v>1084</v>
      </c>
      <c r="B1094" s="3">
        <v>439</v>
      </c>
      <c r="C1094" s="3" t="s">
        <v>4766</v>
      </c>
      <c r="D1094" s="3" t="s">
        <v>4767</v>
      </c>
      <c r="E1094" s="11">
        <v>20540.52</v>
      </c>
    </row>
    <row r="1095" spans="1:5" s="4" customFormat="1" ht="27" x14ac:dyDescent="0.25">
      <c r="A1095" s="3">
        <v>1085</v>
      </c>
      <c r="B1095" s="3">
        <v>439</v>
      </c>
      <c r="C1095" s="3" t="s">
        <v>4768</v>
      </c>
      <c r="D1095" s="3" t="s">
        <v>4769</v>
      </c>
      <c r="E1095" s="11">
        <v>41081.040000000001</v>
      </c>
    </row>
    <row r="1096" spans="1:5" s="4" customFormat="1" x14ac:dyDescent="0.25">
      <c r="A1096" s="3">
        <v>1086</v>
      </c>
      <c r="B1096" s="3">
        <v>439</v>
      </c>
      <c r="C1096" s="3" t="s">
        <v>4770</v>
      </c>
      <c r="D1096" s="3" t="s">
        <v>4771</v>
      </c>
      <c r="E1096" s="11">
        <v>12324.312000000002</v>
      </c>
    </row>
    <row r="1097" spans="1:5" s="4" customFormat="1" x14ac:dyDescent="0.25">
      <c r="A1097" s="3">
        <v>1087</v>
      </c>
      <c r="B1097" s="3">
        <v>439</v>
      </c>
      <c r="C1097" s="3" t="s">
        <v>4772</v>
      </c>
      <c r="D1097" s="3" t="s">
        <v>4773</v>
      </c>
      <c r="E1097" s="11">
        <v>4108.1040000000003</v>
      </c>
    </row>
    <row r="1098" spans="1:5" s="4" customFormat="1" x14ac:dyDescent="0.25">
      <c r="A1098" s="3">
        <v>1088</v>
      </c>
      <c r="B1098" s="3">
        <v>439</v>
      </c>
      <c r="C1098" s="3" t="s">
        <v>4774</v>
      </c>
      <c r="D1098" s="3" t="s">
        <v>4775</v>
      </c>
      <c r="E1098" s="11">
        <v>8216.2080000000005</v>
      </c>
    </row>
    <row r="1099" spans="1:5" s="4" customFormat="1" x14ac:dyDescent="0.25">
      <c r="A1099" s="3">
        <v>1089</v>
      </c>
      <c r="B1099" s="3">
        <v>439</v>
      </c>
      <c r="C1099" s="3" t="s">
        <v>4776</v>
      </c>
      <c r="D1099" s="3" t="s">
        <v>4777</v>
      </c>
      <c r="E1099" s="11">
        <v>16432.416000000001</v>
      </c>
    </row>
    <row r="1100" spans="1:5" s="4" customFormat="1" x14ac:dyDescent="0.25">
      <c r="A1100" s="3">
        <v>1090</v>
      </c>
      <c r="B1100" s="3">
        <v>439</v>
      </c>
      <c r="C1100" s="3" t="s">
        <v>4778</v>
      </c>
      <c r="D1100" s="3" t="s">
        <v>4779</v>
      </c>
      <c r="E1100" s="11">
        <v>5477.4720000000007</v>
      </c>
    </row>
    <row r="1101" spans="1:5" s="4" customFormat="1" x14ac:dyDescent="0.25">
      <c r="A1101" s="3">
        <v>1091</v>
      </c>
      <c r="B1101" s="3">
        <v>439</v>
      </c>
      <c r="C1101" s="3" t="s">
        <v>4780</v>
      </c>
      <c r="D1101" s="3" t="s">
        <v>4781</v>
      </c>
      <c r="E1101" s="11">
        <v>10954.944000000001</v>
      </c>
    </row>
    <row r="1102" spans="1:5" s="4" customFormat="1" x14ac:dyDescent="0.25">
      <c r="A1102" s="3">
        <v>1092</v>
      </c>
      <c r="B1102" s="3">
        <v>439</v>
      </c>
      <c r="C1102" s="3" t="s">
        <v>4782</v>
      </c>
      <c r="D1102" s="3" t="s">
        <v>4783</v>
      </c>
      <c r="E1102" s="11">
        <v>12324.312000000002</v>
      </c>
    </row>
    <row r="1103" spans="1:5" s="4" customFormat="1" ht="27" x14ac:dyDescent="0.25">
      <c r="A1103" s="3">
        <v>1093</v>
      </c>
      <c r="B1103" s="3">
        <v>439</v>
      </c>
      <c r="C1103" s="3" t="s">
        <v>4784</v>
      </c>
      <c r="D1103" s="3" t="s">
        <v>4785</v>
      </c>
      <c r="E1103" s="11">
        <v>5477.4720000000007</v>
      </c>
    </row>
    <row r="1104" spans="1:5" s="4" customFormat="1" ht="27" x14ac:dyDescent="0.25">
      <c r="A1104" s="3">
        <v>1094</v>
      </c>
      <c r="B1104" s="3">
        <v>439</v>
      </c>
      <c r="C1104" s="3" t="s">
        <v>4786</v>
      </c>
      <c r="D1104" s="3" t="s">
        <v>4787</v>
      </c>
      <c r="E1104" s="11">
        <v>10954.944000000001</v>
      </c>
    </row>
    <row r="1105" spans="1:5" s="4" customFormat="1" ht="27" x14ac:dyDescent="0.25">
      <c r="A1105" s="3">
        <v>1095</v>
      </c>
      <c r="B1105" s="3">
        <v>439</v>
      </c>
      <c r="C1105" s="3" t="s">
        <v>4788</v>
      </c>
      <c r="D1105" s="3" t="s">
        <v>4789</v>
      </c>
      <c r="E1105" s="11">
        <v>16432.416000000001</v>
      </c>
    </row>
    <row r="1106" spans="1:5" s="4" customFormat="1" ht="27" x14ac:dyDescent="0.25">
      <c r="A1106" s="3">
        <v>1096</v>
      </c>
      <c r="B1106" s="3">
        <v>439</v>
      </c>
      <c r="C1106" s="3" t="s">
        <v>4790</v>
      </c>
      <c r="D1106" s="3" t="s">
        <v>4791</v>
      </c>
      <c r="E1106" s="11">
        <v>54774.720000000008</v>
      </c>
    </row>
    <row r="1107" spans="1:5" s="4" customFormat="1" ht="27" x14ac:dyDescent="0.25">
      <c r="A1107" s="3">
        <v>1097</v>
      </c>
      <c r="B1107" s="3">
        <v>441</v>
      </c>
      <c r="C1107" s="3" t="s">
        <v>4792</v>
      </c>
      <c r="D1107" s="3" t="s">
        <v>4793</v>
      </c>
      <c r="E1107" s="11">
        <v>28257474.063000001</v>
      </c>
    </row>
    <row r="1108" spans="1:5" s="4" customFormat="1" ht="27" x14ac:dyDescent="0.25">
      <c r="A1108" s="3">
        <v>1098</v>
      </c>
      <c r="B1108" s="3">
        <v>441</v>
      </c>
      <c r="C1108" s="3" t="s">
        <v>4794</v>
      </c>
      <c r="D1108" s="3" t="s">
        <v>4795</v>
      </c>
      <c r="E1108" s="11">
        <v>14128737.031500001</v>
      </c>
    </row>
    <row r="1109" spans="1:5" s="4" customFormat="1" ht="27" x14ac:dyDescent="0.25">
      <c r="A1109" s="3">
        <v>1099</v>
      </c>
      <c r="B1109" s="3">
        <v>441</v>
      </c>
      <c r="C1109" s="3" t="s">
        <v>4796</v>
      </c>
      <c r="D1109" s="3" t="s">
        <v>4797</v>
      </c>
      <c r="E1109" s="11">
        <v>5651494.8125999998</v>
      </c>
    </row>
    <row r="1110" spans="1:5" s="4" customFormat="1" x14ac:dyDescent="0.25">
      <c r="A1110" s="3">
        <v>1100</v>
      </c>
      <c r="B1110" s="3">
        <v>443</v>
      </c>
      <c r="C1110" s="3" t="s">
        <v>1494</v>
      </c>
      <c r="D1110" s="3" t="s">
        <v>1495</v>
      </c>
      <c r="E1110" s="33">
        <v>17085</v>
      </c>
    </row>
    <row r="1111" spans="1:5" s="4" customFormat="1" x14ac:dyDescent="0.25">
      <c r="A1111" s="3">
        <v>1101</v>
      </c>
      <c r="B1111" s="3">
        <v>443</v>
      </c>
      <c r="C1111" s="3" t="s">
        <v>1496</v>
      </c>
      <c r="D1111" s="3" t="s">
        <v>1497</v>
      </c>
      <c r="E1111" s="33">
        <v>34170</v>
      </c>
    </row>
    <row r="1112" spans="1:5" s="4" customFormat="1" x14ac:dyDescent="0.25">
      <c r="A1112" s="3">
        <v>1102</v>
      </c>
      <c r="B1112" s="3">
        <v>443</v>
      </c>
      <c r="C1112" s="3" t="s">
        <v>1498</v>
      </c>
      <c r="D1112" s="3" t="s">
        <v>1499</v>
      </c>
      <c r="E1112" s="33">
        <v>51255</v>
      </c>
    </row>
    <row r="1113" spans="1:5" s="4" customFormat="1" x14ac:dyDescent="0.25">
      <c r="A1113" s="3">
        <v>1103</v>
      </c>
      <c r="B1113" s="3">
        <v>443</v>
      </c>
      <c r="C1113" s="3" t="s">
        <v>1500</v>
      </c>
      <c r="D1113" s="3" t="s">
        <v>1501</v>
      </c>
      <c r="E1113" s="33">
        <v>68340</v>
      </c>
    </row>
    <row r="1114" spans="1:5" s="4" customFormat="1" x14ac:dyDescent="0.25">
      <c r="A1114" s="3">
        <v>1104</v>
      </c>
      <c r="B1114" s="3">
        <v>443</v>
      </c>
      <c r="C1114" s="3" t="s">
        <v>1502</v>
      </c>
      <c r="D1114" s="3" t="s">
        <v>1503</v>
      </c>
      <c r="E1114" s="33">
        <v>102510</v>
      </c>
    </row>
    <row r="1115" spans="1:5" s="4" customFormat="1" x14ac:dyDescent="0.25">
      <c r="A1115" s="3">
        <v>1105</v>
      </c>
      <c r="B1115" s="3">
        <v>443</v>
      </c>
      <c r="C1115" s="3" t="s">
        <v>1504</v>
      </c>
      <c r="D1115" s="3" t="s">
        <v>1505</v>
      </c>
      <c r="E1115" s="33">
        <v>153765</v>
      </c>
    </row>
    <row r="1116" spans="1:5" s="4" customFormat="1" x14ac:dyDescent="0.25">
      <c r="A1116" s="3">
        <v>1106</v>
      </c>
      <c r="B1116" s="3">
        <v>443</v>
      </c>
      <c r="C1116" s="3" t="s">
        <v>1506</v>
      </c>
      <c r="D1116" s="3" t="s">
        <v>1507</v>
      </c>
      <c r="E1116" s="33">
        <v>170850</v>
      </c>
    </row>
    <row r="1117" spans="1:5" s="4" customFormat="1" ht="27" x14ac:dyDescent="0.25">
      <c r="A1117" s="3">
        <v>1107</v>
      </c>
      <c r="B1117" s="3">
        <v>443</v>
      </c>
      <c r="C1117" s="3" t="s">
        <v>1508</v>
      </c>
      <c r="D1117" s="3" t="s">
        <v>1509</v>
      </c>
      <c r="E1117" s="33">
        <v>51255</v>
      </c>
    </row>
    <row r="1118" spans="1:5" s="4" customFormat="1" ht="27" x14ac:dyDescent="0.25">
      <c r="A1118" s="3">
        <v>1108</v>
      </c>
      <c r="B1118" s="3">
        <v>443</v>
      </c>
      <c r="C1118" s="3" t="s">
        <v>1510</v>
      </c>
      <c r="D1118" s="3" t="s">
        <v>1511</v>
      </c>
      <c r="E1118" s="33">
        <v>102510</v>
      </c>
    </row>
    <row r="1119" spans="1:5" s="4" customFormat="1" x14ac:dyDescent="0.25">
      <c r="A1119" s="3">
        <v>1109</v>
      </c>
      <c r="B1119" s="3">
        <v>444</v>
      </c>
      <c r="C1119" s="3" t="s">
        <v>4798</v>
      </c>
      <c r="D1119" s="3" t="s">
        <v>4799</v>
      </c>
      <c r="E1119" s="11">
        <v>16160.409720000001</v>
      </c>
    </row>
    <row r="1120" spans="1:5" s="4" customFormat="1" x14ac:dyDescent="0.25">
      <c r="A1120" s="3">
        <v>1110</v>
      </c>
      <c r="B1120" s="3">
        <v>444</v>
      </c>
      <c r="C1120" s="3" t="s">
        <v>4800</v>
      </c>
      <c r="D1120" s="3" t="s">
        <v>4801</v>
      </c>
      <c r="E1120" s="11">
        <v>32320.819440000003</v>
      </c>
    </row>
    <row r="1121" spans="1:5" s="4" customFormat="1" x14ac:dyDescent="0.25">
      <c r="A1121" s="3">
        <v>1111</v>
      </c>
      <c r="B1121" s="3">
        <v>444</v>
      </c>
      <c r="C1121" s="3" t="s">
        <v>4802</v>
      </c>
      <c r="D1121" s="3" t="s">
        <v>4803</v>
      </c>
      <c r="E1121" s="11">
        <v>64641.638880000006</v>
      </c>
    </row>
    <row r="1122" spans="1:5" s="4" customFormat="1" x14ac:dyDescent="0.25">
      <c r="A1122" s="3">
        <v>1112</v>
      </c>
      <c r="B1122" s="3">
        <v>444</v>
      </c>
      <c r="C1122" s="3" t="s">
        <v>4804</v>
      </c>
      <c r="D1122" s="3" t="s">
        <v>4805</v>
      </c>
      <c r="E1122" s="11">
        <v>129283.27776000001</v>
      </c>
    </row>
    <row r="1123" spans="1:5" s="4" customFormat="1" x14ac:dyDescent="0.25">
      <c r="A1123" s="3">
        <v>1113</v>
      </c>
      <c r="B1123" s="3">
        <v>444</v>
      </c>
      <c r="C1123" s="3" t="s">
        <v>4806</v>
      </c>
      <c r="D1123" s="3" t="s">
        <v>4807</v>
      </c>
      <c r="E1123" s="11">
        <v>8080.2048600000007</v>
      </c>
    </row>
    <row r="1124" spans="1:5" s="4" customFormat="1" x14ac:dyDescent="0.25">
      <c r="A1124" s="3">
        <v>1114</v>
      </c>
      <c r="B1124" s="3">
        <v>444</v>
      </c>
      <c r="C1124" s="3" t="s">
        <v>4808</v>
      </c>
      <c r="D1124" s="3" t="s">
        <v>4809</v>
      </c>
      <c r="E1124" s="11">
        <v>16160.409720000001</v>
      </c>
    </row>
    <row r="1125" spans="1:5" s="4" customFormat="1" x14ac:dyDescent="0.25">
      <c r="A1125" s="3">
        <v>1115</v>
      </c>
      <c r="B1125" s="3">
        <v>444</v>
      </c>
      <c r="C1125" s="3" t="s">
        <v>4810</v>
      </c>
      <c r="D1125" s="3" t="s">
        <v>4811</v>
      </c>
      <c r="E1125" s="11">
        <v>32320.819440000003</v>
      </c>
    </row>
    <row r="1126" spans="1:5" s="4" customFormat="1" x14ac:dyDescent="0.25">
      <c r="A1126" s="3">
        <v>1116</v>
      </c>
      <c r="B1126" s="3">
        <v>444</v>
      </c>
      <c r="C1126" s="3" t="s">
        <v>4812</v>
      </c>
      <c r="D1126" s="3" t="s">
        <v>4813</v>
      </c>
      <c r="E1126" s="11">
        <v>16160.409720000001</v>
      </c>
    </row>
    <row r="1127" spans="1:5" s="4" customFormat="1" x14ac:dyDescent="0.25">
      <c r="A1127" s="3">
        <v>1117</v>
      </c>
      <c r="B1127" s="3">
        <v>444</v>
      </c>
      <c r="C1127" s="3" t="s">
        <v>4814</v>
      </c>
      <c r="D1127" s="3" t="s">
        <v>4815</v>
      </c>
      <c r="E1127" s="11">
        <v>230862.99600000001</v>
      </c>
    </row>
    <row r="1128" spans="1:5" s="4" customFormat="1" x14ac:dyDescent="0.25">
      <c r="A1128" s="3">
        <v>1118</v>
      </c>
      <c r="B1128" s="3">
        <v>444</v>
      </c>
      <c r="C1128" s="3" t="s">
        <v>4816</v>
      </c>
      <c r="D1128" s="3" t="s">
        <v>4817</v>
      </c>
      <c r="E1128" s="11">
        <v>32320.819440000003</v>
      </c>
    </row>
    <row r="1129" spans="1:5" s="4" customFormat="1" x14ac:dyDescent="0.25">
      <c r="A1129" s="3">
        <v>1119</v>
      </c>
      <c r="B1129" s="3">
        <v>444</v>
      </c>
      <c r="C1129" s="3" t="s">
        <v>4818</v>
      </c>
      <c r="D1129" s="3" t="s">
        <v>4819</v>
      </c>
      <c r="E1129" s="11">
        <v>48481.229160000003</v>
      </c>
    </row>
    <row r="1130" spans="1:5" s="4" customFormat="1" x14ac:dyDescent="0.25">
      <c r="A1130" s="3">
        <v>1120</v>
      </c>
      <c r="B1130" s="3">
        <v>444</v>
      </c>
      <c r="C1130" s="3" t="s">
        <v>4820</v>
      </c>
      <c r="D1130" s="3" t="s">
        <v>4821</v>
      </c>
      <c r="E1130" s="11">
        <v>64641.638880000006</v>
      </c>
    </row>
    <row r="1131" spans="1:5" s="4" customFormat="1" x14ac:dyDescent="0.25">
      <c r="A1131" s="3">
        <v>1121</v>
      </c>
      <c r="B1131" s="3">
        <v>444</v>
      </c>
      <c r="C1131" s="3" t="s">
        <v>4822</v>
      </c>
      <c r="D1131" s="3" t="s">
        <v>4823</v>
      </c>
      <c r="E1131" s="11">
        <v>23086.299600000002</v>
      </c>
    </row>
    <row r="1132" spans="1:5" s="4" customFormat="1" x14ac:dyDescent="0.25">
      <c r="A1132" s="3">
        <v>1122</v>
      </c>
      <c r="B1132" s="3">
        <v>444</v>
      </c>
      <c r="C1132" s="3" t="s">
        <v>4824</v>
      </c>
      <c r="D1132" s="3" t="s">
        <v>4825</v>
      </c>
      <c r="E1132" s="11">
        <v>46172.599200000004</v>
      </c>
    </row>
    <row r="1133" spans="1:5" s="4" customFormat="1" x14ac:dyDescent="0.25">
      <c r="A1133" s="3">
        <v>1123</v>
      </c>
      <c r="B1133" s="3">
        <v>444</v>
      </c>
      <c r="C1133" s="3" t="s">
        <v>4826</v>
      </c>
      <c r="D1133" s="3" t="s">
        <v>4827</v>
      </c>
      <c r="E1133" s="11">
        <v>69258.89880000001</v>
      </c>
    </row>
    <row r="1134" spans="1:5" s="4" customFormat="1" x14ac:dyDescent="0.25">
      <c r="A1134" s="3">
        <v>1124</v>
      </c>
      <c r="B1134" s="3">
        <v>444</v>
      </c>
      <c r="C1134" s="3" t="s">
        <v>4828</v>
      </c>
      <c r="D1134" s="3" t="s">
        <v>4829</v>
      </c>
      <c r="E1134" s="11">
        <v>92345.198400000008</v>
      </c>
    </row>
    <row r="1135" spans="1:5" s="4" customFormat="1" x14ac:dyDescent="0.25">
      <c r="A1135" s="3">
        <v>1125</v>
      </c>
      <c r="B1135" s="3">
        <v>444</v>
      </c>
      <c r="C1135" s="3" t="s">
        <v>4830</v>
      </c>
      <c r="D1135" s="3" t="s">
        <v>4831</v>
      </c>
      <c r="E1135" s="11">
        <v>8080.2048600000007</v>
      </c>
    </row>
    <row r="1136" spans="1:5" s="4" customFormat="1" x14ac:dyDescent="0.25">
      <c r="A1136" s="3">
        <v>1126</v>
      </c>
      <c r="B1136" s="3">
        <v>444</v>
      </c>
      <c r="C1136" s="3" t="s">
        <v>4832</v>
      </c>
      <c r="D1136" s="3" t="s">
        <v>4833</v>
      </c>
      <c r="E1136" s="11">
        <v>23086.299600000002</v>
      </c>
    </row>
    <row r="1137" spans="1:5" s="4" customFormat="1" x14ac:dyDescent="0.25">
      <c r="A1137" s="3">
        <v>1127</v>
      </c>
      <c r="B1137" s="3">
        <v>444</v>
      </c>
      <c r="C1137" s="3" t="s">
        <v>4834</v>
      </c>
      <c r="D1137" s="3" t="s">
        <v>4835</v>
      </c>
      <c r="E1137" s="11">
        <v>16160.409720000001</v>
      </c>
    </row>
    <row r="1138" spans="1:5" s="4" customFormat="1" x14ac:dyDescent="0.25">
      <c r="A1138" s="3">
        <v>1128</v>
      </c>
      <c r="B1138" s="3">
        <v>444</v>
      </c>
      <c r="C1138" s="3" t="s">
        <v>4836</v>
      </c>
      <c r="D1138" s="3" t="s">
        <v>4837</v>
      </c>
      <c r="E1138" s="11">
        <v>24240.614580000001</v>
      </c>
    </row>
    <row r="1139" spans="1:5" s="4" customFormat="1" x14ac:dyDescent="0.25">
      <c r="A1139" s="3">
        <v>1129</v>
      </c>
      <c r="B1139" s="3">
        <v>444</v>
      </c>
      <c r="C1139" s="3" t="s">
        <v>4838</v>
      </c>
      <c r="D1139" s="3" t="s">
        <v>4839</v>
      </c>
      <c r="E1139" s="11">
        <v>32320.819440000003</v>
      </c>
    </row>
    <row r="1140" spans="1:5" s="4" customFormat="1" x14ac:dyDescent="0.25">
      <c r="A1140" s="3">
        <v>1130</v>
      </c>
      <c r="B1140" s="3">
        <v>444</v>
      </c>
      <c r="C1140" s="3" t="s">
        <v>4840</v>
      </c>
      <c r="D1140" s="3" t="s">
        <v>4841</v>
      </c>
      <c r="E1140" s="11">
        <v>11543.149800000001</v>
      </c>
    </row>
    <row r="1141" spans="1:5" s="4" customFormat="1" x14ac:dyDescent="0.25">
      <c r="A1141" s="3">
        <v>1131</v>
      </c>
      <c r="B1141" s="3">
        <v>444</v>
      </c>
      <c r="C1141" s="3" t="s">
        <v>4842</v>
      </c>
      <c r="D1141" s="3" t="s">
        <v>4843</v>
      </c>
      <c r="E1141" s="11">
        <v>34629.449400000005</v>
      </c>
    </row>
    <row r="1142" spans="1:5" s="4" customFormat="1" x14ac:dyDescent="0.25">
      <c r="A1142" s="3">
        <v>1132</v>
      </c>
      <c r="B1142" s="3">
        <v>444</v>
      </c>
      <c r="C1142" s="3" t="s">
        <v>4844</v>
      </c>
      <c r="D1142" s="3" t="s">
        <v>4845</v>
      </c>
      <c r="E1142" s="11">
        <v>115431.49800000001</v>
      </c>
    </row>
    <row r="1143" spans="1:5" s="4" customFormat="1" x14ac:dyDescent="0.25">
      <c r="A1143" s="3">
        <v>1133</v>
      </c>
      <c r="B1143" s="3">
        <v>444</v>
      </c>
      <c r="C1143" s="3" t="s">
        <v>4846</v>
      </c>
      <c r="D1143" s="3" t="s">
        <v>4847</v>
      </c>
      <c r="E1143" s="11">
        <v>16160.409720000001</v>
      </c>
    </row>
    <row r="1144" spans="1:5" s="4" customFormat="1" x14ac:dyDescent="0.25">
      <c r="A1144" s="3">
        <v>1134</v>
      </c>
      <c r="B1144" s="3">
        <v>444</v>
      </c>
      <c r="C1144" s="3" t="s">
        <v>4848</v>
      </c>
      <c r="D1144" s="3" t="s">
        <v>4849</v>
      </c>
      <c r="E1144" s="11">
        <v>138517.79760000002</v>
      </c>
    </row>
    <row r="1145" spans="1:5" s="4" customFormat="1" x14ac:dyDescent="0.25">
      <c r="A1145" s="3">
        <v>1135</v>
      </c>
      <c r="B1145" s="3">
        <v>444</v>
      </c>
      <c r="C1145" s="3" t="s">
        <v>4850</v>
      </c>
      <c r="D1145" s="3" t="s">
        <v>4851</v>
      </c>
      <c r="E1145" s="11">
        <v>230862.99600000001</v>
      </c>
    </row>
    <row r="1146" spans="1:5" s="4" customFormat="1" x14ac:dyDescent="0.25">
      <c r="A1146" s="3">
        <v>1136</v>
      </c>
      <c r="B1146" s="3">
        <v>444</v>
      </c>
      <c r="C1146" s="3" t="s">
        <v>4852</v>
      </c>
      <c r="D1146" s="3" t="s">
        <v>4853</v>
      </c>
      <c r="E1146" s="11">
        <v>32320.819440000003</v>
      </c>
    </row>
    <row r="1147" spans="1:5" s="4" customFormat="1" x14ac:dyDescent="0.25">
      <c r="A1147" s="3">
        <v>1137</v>
      </c>
      <c r="B1147" s="3">
        <v>444</v>
      </c>
      <c r="C1147" s="3" t="s">
        <v>4854</v>
      </c>
      <c r="D1147" s="3" t="s">
        <v>4855</v>
      </c>
      <c r="E1147" s="11">
        <v>48481.229160000003</v>
      </c>
    </row>
    <row r="1148" spans="1:5" s="4" customFormat="1" x14ac:dyDescent="0.25">
      <c r="A1148" s="3">
        <v>1138</v>
      </c>
      <c r="B1148" s="3">
        <v>444</v>
      </c>
      <c r="C1148" s="3" t="s">
        <v>4856</v>
      </c>
      <c r="D1148" s="3" t="s">
        <v>4857</v>
      </c>
      <c r="E1148" s="11">
        <v>64641.638880000006</v>
      </c>
    </row>
    <row r="1149" spans="1:5" s="4" customFormat="1" x14ac:dyDescent="0.25">
      <c r="A1149" s="3">
        <v>1139</v>
      </c>
      <c r="B1149" s="3">
        <v>444</v>
      </c>
      <c r="C1149" s="3" t="s">
        <v>4858</v>
      </c>
      <c r="D1149" s="3" t="s">
        <v>4859</v>
      </c>
      <c r="E1149" s="11">
        <v>23086.299600000002</v>
      </c>
    </row>
    <row r="1150" spans="1:5" s="4" customFormat="1" x14ac:dyDescent="0.25">
      <c r="A1150" s="3">
        <v>1140</v>
      </c>
      <c r="B1150" s="3">
        <v>444</v>
      </c>
      <c r="C1150" s="3" t="s">
        <v>4860</v>
      </c>
      <c r="D1150" s="3" t="s">
        <v>4861</v>
      </c>
      <c r="E1150" s="11">
        <v>46172.599200000004</v>
      </c>
    </row>
    <row r="1151" spans="1:5" s="4" customFormat="1" x14ac:dyDescent="0.25">
      <c r="A1151" s="3">
        <v>1141</v>
      </c>
      <c r="B1151" s="3">
        <v>444</v>
      </c>
      <c r="C1151" s="3" t="s">
        <v>4862</v>
      </c>
      <c r="D1151" s="3" t="s">
        <v>4863</v>
      </c>
      <c r="E1151" s="11">
        <v>69258.89880000001</v>
      </c>
    </row>
    <row r="1152" spans="1:5" s="4" customFormat="1" x14ac:dyDescent="0.25">
      <c r="A1152" s="3">
        <v>1142</v>
      </c>
      <c r="B1152" s="3">
        <v>444</v>
      </c>
      <c r="C1152" s="3" t="s">
        <v>4864</v>
      </c>
      <c r="D1152" s="3" t="s">
        <v>4865</v>
      </c>
      <c r="E1152" s="11">
        <v>92345.198400000008</v>
      </c>
    </row>
    <row r="1153" spans="1:5" s="4" customFormat="1" x14ac:dyDescent="0.25">
      <c r="A1153" s="3">
        <v>1143</v>
      </c>
      <c r="B1153" s="3">
        <v>444</v>
      </c>
      <c r="C1153" s="3" t="s">
        <v>4866</v>
      </c>
      <c r="D1153" s="3" t="s">
        <v>4867</v>
      </c>
      <c r="E1153" s="11">
        <v>11543.149800000001</v>
      </c>
    </row>
    <row r="1154" spans="1:5" s="4" customFormat="1" x14ac:dyDescent="0.25">
      <c r="A1154" s="3">
        <v>1144</v>
      </c>
      <c r="B1154" s="3">
        <v>444</v>
      </c>
      <c r="C1154" s="3" t="s">
        <v>4868</v>
      </c>
      <c r="D1154" s="3" t="s">
        <v>4869</v>
      </c>
      <c r="E1154" s="11">
        <v>23086.299600000002</v>
      </c>
    </row>
    <row r="1155" spans="1:5" s="4" customFormat="1" x14ac:dyDescent="0.25">
      <c r="A1155" s="3">
        <v>1145</v>
      </c>
      <c r="B1155" s="3">
        <v>444</v>
      </c>
      <c r="C1155" s="3" t="s">
        <v>4870</v>
      </c>
      <c r="D1155" s="3" t="s">
        <v>4871</v>
      </c>
      <c r="E1155" s="11">
        <v>34629.449400000005</v>
      </c>
    </row>
    <row r="1156" spans="1:5" s="4" customFormat="1" x14ac:dyDescent="0.25">
      <c r="A1156" s="3">
        <v>1146</v>
      </c>
      <c r="B1156" s="3">
        <v>444</v>
      </c>
      <c r="C1156" s="3" t="s">
        <v>4872</v>
      </c>
      <c r="D1156" s="3" t="s">
        <v>4873</v>
      </c>
      <c r="E1156" s="11">
        <v>46172.599200000004</v>
      </c>
    </row>
    <row r="1157" spans="1:5" s="4" customFormat="1" x14ac:dyDescent="0.25">
      <c r="A1157" s="3">
        <v>1147</v>
      </c>
      <c r="B1157" s="3">
        <v>444</v>
      </c>
      <c r="C1157" s="3" t="s">
        <v>4874</v>
      </c>
      <c r="D1157" s="3" t="s">
        <v>4875</v>
      </c>
      <c r="E1157" s="11">
        <v>69258.89880000001</v>
      </c>
    </row>
    <row r="1158" spans="1:5" s="4" customFormat="1" x14ac:dyDescent="0.25">
      <c r="A1158" s="3">
        <v>1148</v>
      </c>
      <c r="B1158" s="3">
        <v>444</v>
      </c>
      <c r="C1158" s="3" t="s">
        <v>4876</v>
      </c>
      <c r="D1158" s="3" t="s">
        <v>4877</v>
      </c>
      <c r="E1158" s="11">
        <v>115431.49800000001</v>
      </c>
    </row>
    <row r="1159" spans="1:5" s="4" customFormat="1" x14ac:dyDescent="0.25">
      <c r="A1159" s="3">
        <v>1149</v>
      </c>
      <c r="B1159" s="3">
        <v>444</v>
      </c>
      <c r="C1159" s="3" t="s">
        <v>4878</v>
      </c>
      <c r="D1159" s="3" t="s">
        <v>4879</v>
      </c>
      <c r="E1159" s="11">
        <v>8080.2048600000007</v>
      </c>
    </row>
    <row r="1160" spans="1:5" s="4" customFormat="1" x14ac:dyDescent="0.25">
      <c r="A1160" s="3">
        <v>1150</v>
      </c>
      <c r="B1160" s="3">
        <v>444</v>
      </c>
      <c r="C1160" s="3" t="s">
        <v>4880</v>
      </c>
      <c r="D1160" s="3" t="s">
        <v>4881</v>
      </c>
      <c r="E1160" s="11">
        <v>16160.409720000001</v>
      </c>
    </row>
    <row r="1161" spans="1:5" s="4" customFormat="1" x14ac:dyDescent="0.25">
      <c r="A1161" s="3">
        <v>1151</v>
      </c>
      <c r="B1161" s="3">
        <v>444</v>
      </c>
      <c r="C1161" s="3" t="s">
        <v>4882</v>
      </c>
      <c r="D1161" s="3" t="s">
        <v>4883</v>
      </c>
      <c r="E1161" s="11">
        <v>24240.614580000001</v>
      </c>
    </row>
    <row r="1162" spans="1:5" s="4" customFormat="1" x14ac:dyDescent="0.25">
      <c r="A1162" s="3">
        <v>1152</v>
      </c>
      <c r="B1162" s="3">
        <v>444</v>
      </c>
      <c r="C1162" s="3" t="s">
        <v>4884</v>
      </c>
      <c r="D1162" s="3" t="s">
        <v>4885</v>
      </c>
      <c r="E1162" s="11">
        <v>32320.819440000003</v>
      </c>
    </row>
    <row r="1163" spans="1:5" s="4" customFormat="1" x14ac:dyDescent="0.25">
      <c r="A1163" s="3">
        <v>1153</v>
      </c>
      <c r="B1163" s="3">
        <v>445</v>
      </c>
      <c r="C1163" s="3" t="s">
        <v>1512</v>
      </c>
      <c r="D1163" s="3" t="s">
        <v>1513</v>
      </c>
      <c r="E1163" s="33">
        <v>28599.200000000001</v>
      </c>
    </row>
    <row r="1164" spans="1:5" s="4" customFormat="1" x14ac:dyDescent="0.25">
      <c r="A1164" s="3">
        <v>1154</v>
      </c>
      <c r="B1164" s="3">
        <v>445</v>
      </c>
      <c r="C1164" s="3" t="s">
        <v>1514</v>
      </c>
      <c r="D1164" s="3" t="s">
        <v>1515</v>
      </c>
      <c r="E1164" s="33">
        <v>367704</v>
      </c>
    </row>
    <row r="1165" spans="1:5" s="4" customFormat="1" x14ac:dyDescent="0.25">
      <c r="A1165" s="3">
        <v>1155</v>
      </c>
      <c r="B1165" s="3">
        <v>445</v>
      </c>
      <c r="C1165" s="3" t="s">
        <v>1516</v>
      </c>
      <c r="D1165" s="3" t="s">
        <v>1517</v>
      </c>
      <c r="E1165" s="33">
        <v>57198.400000000001</v>
      </c>
    </row>
    <row r="1166" spans="1:5" s="4" customFormat="1" x14ac:dyDescent="0.25">
      <c r="A1166" s="3">
        <v>1156</v>
      </c>
      <c r="B1166" s="3">
        <v>445</v>
      </c>
      <c r="C1166" s="3" t="s">
        <v>1518</v>
      </c>
      <c r="D1166" s="3" t="s">
        <v>1519</v>
      </c>
      <c r="E1166" s="33">
        <v>85797.6</v>
      </c>
    </row>
    <row r="1167" spans="1:5" s="4" customFormat="1" x14ac:dyDescent="0.25">
      <c r="A1167" s="3">
        <v>1157</v>
      </c>
      <c r="B1167" s="3">
        <v>445</v>
      </c>
      <c r="C1167" s="3" t="s">
        <v>1520</v>
      </c>
      <c r="D1167" s="3" t="s">
        <v>1521</v>
      </c>
      <c r="E1167" s="33">
        <v>114396.8</v>
      </c>
    </row>
    <row r="1168" spans="1:5" s="4" customFormat="1" x14ac:dyDescent="0.25">
      <c r="A1168" s="3">
        <v>1158</v>
      </c>
      <c r="B1168" s="3">
        <v>445</v>
      </c>
      <c r="C1168" s="3" t="s">
        <v>1522</v>
      </c>
      <c r="D1168" s="3" t="s">
        <v>1521</v>
      </c>
      <c r="E1168" s="33">
        <v>114396.8</v>
      </c>
    </row>
    <row r="1169" spans="1:5" s="4" customFormat="1" x14ac:dyDescent="0.25">
      <c r="A1169" s="3">
        <v>1159</v>
      </c>
      <c r="B1169" s="3">
        <v>445</v>
      </c>
      <c r="C1169" s="3" t="s">
        <v>1523</v>
      </c>
      <c r="D1169" s="3" t="s">
        <v>1524</v>
      </c>
      <c r="E1169" s="33">
        <v>14299.6</v>
      </c>
    </row>
    <row r="1170" spans="1:5" s="4" customFormat="1" x14ac:dyDescent="0.25">
      <c r="A1170" s="3">
        <v>1160</v>
      </c>
      <c r="B1170" s="3">
        <v>445</v>
      </c>
      <c r="C1170" s="3" t="s">
        <v>1525</v>
      </c>
      <c r="D1170" s="3" t="s">
        <v>1526</v>
      </c>
      <c r="E1170" s="33">
        <v>28599.200000000001</v>
      </c>
    </row>
    <row r="1171" spans="1:5" s="4" customFormat="1" x14ac:dyDescent="0.25">
      <c r="A1171" s="3">
        <v>1161</v>
      </c>
      <c r="B1171" s="3">
        <v>445</v>
      </c>
      <c r="C1171" s="3" t="s">
        <v>1527</v>
      </c>
      <c r="D1171" s="3" t="s">
        <v>1528</v>
      </c>
      <c r="E1171" s="33">
        <v>42898.8</v>
      </c>
    </row>
    <row r="1172" spans="1:5" s="4" customFormat="1" x14ac:dyDescent="0.25">
      <c r="A1172" s="3">
        <v>1162</v>
      </c>
      <c r="B1172" s="3">
        <v>445</v>
      </c>
      <c r="C1172" s="3" t="s">
        <v>1529</v>
      </c>
      <c r="D1172" s="3" t="s">
        <v>1530</v>
      </c>
      <c r="E1172" s="33">
        <v>57198.400000000001</v>
      </c>
    </row>
    <row r="1173" spans="1:5" s="4" customFormat="1" x14ac:dyDescent="0.25">
      <c r="A1173" s="3">
        <v>1163</v>
      </c>
      <c r="B1173" s="3">
        <v>445</v>
      </c>
      <c r="C1173" s="3" t="s">
        <v>1531</v>
      </c>
      <c r="D1173" s="3" t="s">
        <v>1532</v>
      </c>
      <c r="E1173" s="33">
        <v>183852</v>
      </c>
    </row>
    <row r="1174" spans="1:5" s="4" customFormat="1" x14ac:dyDescent="0.25">
      <c r="A1174" s="3">
        <v>1164</v>
      </c>
      <c r="B1174" s="3">
        <v>450</v>
      </c>
      <c r="C1174" s="3" t="s">
        <v>4886</v>
      </c>
      <c r="D1174" s="3" t="s">
        <v>4887</v>
      </c>
      <c r="E1174" s="11">
        <v>7174.6584000000012</v>
      </c>
    </row>
    <row r="1175" spans="1:5" s="4" customFormat="1" x14ac:dyDescent="0.25">
      <c r="A1175" s="3">
        <v>1165</v>
      </c>
      <c r="B1175" s="3">
        <v>450</v>
      </c>
      <c r="C1175" s="3" t="s">
        <v>4888</v>
      </c>
      <c r="D1175" s="3" t="s">
        <v>4889</v>
      </c>
      <c r="E1175" s="11">
        <v>14349.316800000002</v>
      </c>
    </row>
    <row r="1176" spans="1:5" s="4" customFormat="1" x14ac:dyDescent="0.25">
      <c r="A1176" s="3">
        <v>1166</v>
      </c>
      <c r="B1176" s="3">
        <v>450</v>
      </c>
      <c r="C1176" s="3" t="s">
        <v>4890</v>
      </c>
      <c r="D1176" s="3" t="s">
        <v>4891</v>
      </c>
      <c r="E1176" s="11">
        <v>28698.633600000005</v>
      </c>
    </row>
    <row r="1177" spans="1:5" s="4" customFormat="1" x14ac:dyDescent="0.25">
      <c r="A1177" s="3">
        <v>1167</v>
      </c>
      <c r="B1177" s="3">
        <v>451</v>
      </c>
      <c r="C1177" s="3" t="s">
        <v>4892</v>
      </c>
      <c r="D1177" s="3" t="s">
        <v>4893</v>
      </c>
      <c r="E1177" s="11">
        <v>4487.7924000000012</v>
      </c>
    </row>
    <row r="1178" spans="1:5" s="4" customFormat="1" x14ac:dyDescent="0.25">
      <c r="A1178" s="3">
        <v>1168</v>
      </c>
      <c r="B1178" s="3">
        <v>451</v>
      </c>
      <c r="C1178" s="3" t="s">
        <v>4894</v>
      </c>
      <c r="D1178" s="3" t="s">
        <v>4895</v>
      </c>
      <c r="E1178" s="11">
        <v>8975.5848000000024</v>
      </c>
    </row>
    <row r="1179" spans="1:5" s="4" customFormat="1" x14ac:dyDescent="0.25">
      <c r="A1179" s="3">
        <v>1169</v>
      </c>
      <c r="B1179" s="3">
        <v>451</v>
      </c>
      <c r="C1179" s="3" t="s">
        <v>4896</v>
      </c>
      <c r="D1179" s="3" t="s">
        <v>4897</v>
      </c>
      <c r="E1179" s="11">
        <v>17951.169600000005</v>
      </c>
    </row>
    <row r="1180" spans="1:5" s="4" customFormat="1" x14ac:dyDescent="0.25">
      <c r="A1180" s="3">
        <v>1170</v>
      </c>
      <c r="B1180" s="3">
        <v>451</v>
      </c>
      <c r="C1180" s="3" t="s">
        <v>4898</v>
      </c>
      <c r="D1180" s="3" t="s">
        <v>4899</v>
      </c>
      <c r="E1180" s="11">
        <v>6411.1320000000014</v>
      </c>
    </row>
    <row r="1181" spans="1:5" s="4" customFormat="1" x14ac:dyDescent="0.25">
      <c r="A1181" s="3">
        <v>1171</v>
      </c>
      <c r="B1181" s="3">
        <v>451</v>
      </c>
      <c r="C1181" s="3" t="s">
        <v>4900</v>
      </c>
      <c r="D1181" s="3" t="s">
        <v>4901</v>
      </c>
      <c r="E1181" s="11">
        <v>38466.792000000009</v>
      </c>
    </row>
    <row r="1182" spans="1:5" s="4" customFormat="1" x14ac:dyDescent="0.25">
      <c r="A1182" s="3">
        <v>1172</v>
      </c>
      <c r="B1182" s="3">
        <v>451</v>
      </c>
      <c r="C1182" s="3" t="s">
        <v>4902</v>
      </c>
      <c r="D1182" s="3" t="s">
        <v>4903</v>
      </c>
      <c r="E1182" s="11">
        <v>3205.5660000000007</v>
      </c>
    </row>
    <row r="1183" spans="1:5" s="4" customFormat="1" x14ac:dyDescent="0.25">
      <c r="A1183" s="3">
        <v>1173</v>
      </c>
      <c r="B1183" s="3">
        <v>451</v>
      </c>
      <c r="C1183" s="3" t="s">
        <v>4904</v>
      </c>
      <c r="D1183" s="3" t="s">
        <v>4899</v>
      </c>
      <c r="E1183" s="11">
        <v>6411.1320000000014</v>
      </c>
    </row>
    <row r="1184" spans="1:5" s="4" customFormat="1" x14ac:dyDescent="0.25">
      <c r="A1184" s="3">
        <v>1174</v>
      </c>
      <c r="B1184" s="3">
        <v>451</v>
      </c>
      <c r="C1184" s="3" t="s">
        <v>4905</v>
      </c>
      <c r="D1184" s="3" t="s">
        <v>4906</v>
      </c>
      <c r="E1184" s="11">
        <v>9616.6980000000021</v>
      </c>
    </row>
    <row r="1185" spans="1:5" s="4" customFormat="1" x14ac:dyDescent="0.25">
      <c r="A1185" s="3">
        <v>1175</v>
      </c>
      <c r="B1185" s="3">
        <v>451</v>
      </c>
      <c r="C1185" s="3" t="s">
        <v>4907</v>
      </c>
      <c r="D1185" s="3" t="s">
        <v>4908</v>
      </c>
      <c r="E1185" s="11">
        <v>12822.264000000003</v>
      </c>
    </row>
    <row r="1186" spans="1:5" s="4" customFormat="1" x14ac:dyDescent="0.25">
      <c r="A1186" s="3">
        <v>1176</v>
      </c>
      <c r="B1186" s="3">
        <v>451</v>
      </c>
      <c r="C1186" s="3" t="s">
        <v>4909</v>
      </c>
      <c r="D1186" s="3" t="s">
        <v>4910</v>
      </c>
      <c r="E1186" s="11">
        <v>19233.396000000004</v>
      </c>
    </row>
    <row r="1187" spans="1:5" s="4" customFormat="1" x14ac:dyDescent="0.25">
      <c r="A1187" s="3">
        <v>1177</v>
      </c>
      <c r="B1187" s="3">
        <v>451</v>
      </c>
      <c r="C1187" s="3" t="s">
        <v>4911</v>
      </c>
      <c r="D1187" s="3" t="s">
        <v>4912</v>
      </c>
      <c r="E1187" s="11">
        <v>71804.678400000019</v>
      </c>
    </row>
    <row r="1188" spans="1:5" s="4" customFormat="1" x14ac:dyDescent="0.25">
      <c r="A1188" s="3">
        <v>1178</v>
      </c>
      <c r="B1188" s="3">
        <v>451</v>
      </c>
      <c r="C1188" s="3" t="s">
        <v>4913</v>
      </c>
      <c r="D1188" s="3" t="s">
        <v>4914</v>
      </c>
      <c r="E1188" s="11">
        <v>17951.169600000005</v>
      </c>
    </row>
    <row r="1189" spans="1:5" s="4" customFormat="1" x14ac:dyDescent="0.25">
      <c r="A1189" s="3">
        <v>1179</v>
      </c>
      <c r="B1189" s="3">
        <v>451</v>
      </c>
      <c r="C1189" s="3" t="s">
        <v>4915</v>
      </c>
      <c r="D1189" s="3" t="s">
        <v>4916</v>
      </c>
      <c r="E1189" s="11">
        <v>35902.339200000009</v>
      </c>
    </row>
    <row r="1190" spans="1:5" s="4" customFormat="1" x14ac:dyDescent="0.25">
      <c r="A1190" s="3">
        <v>1180</v>
      </c>
      <c r="B1190" s="3">
        <v>451</v>
      </c>
      <c r="C1190" s="3" t="s">
        <v>4917</v>
      </c>
      <c r="D1190" s="3" t="s">
        <v>4918</v>
      </c>
      <c r="E1190" s="11">
        <v>2564.4528000000005</v>
      </c>
    </row>
    <row r="1191" spans="1:5" s="4" customFormat="1" x14ac:dyDescent="0.25">
      <c r="A1191" s="3">
        <v>1181</v>
      </c>
      <c r="B1191" s="3">
        <v>451</v>
      </c>
      <c r="C1191" s="3" t="s">
        <v>4919</v>
      </c>
      <c r="D1191" s="3" t="s">
        <v>4920</v>
      </c>
      <c r="E1191" s="11">
        <v>8975.5848000000024</v>
      </c>
    </row>
    <row r="1192" spans="1:5" s="4" customFormat="1" x14ac:dyDescent="0.25">
      <c r="A1192" s="3">
        <v>1182</v>
      </c>
      <c r="B1192" s="3">
        <v>451</v>
      </c>
      <c r="C1192" s="3" t="s">
        <v>4921</v>
      </c>
      <c r="D1192" s="3" t="s">
        <v>4922</v>
      </c>
      <c r="E1192" s="11">
        <v>35902.339200000009</v>
      </c>
    </row>
    <row r="1193" spans="1:5" s="4" customFormat="1" x14ac:dyDescent="0.25">
      <c r="A1193" s="3">
        <v>1183</v>
      </c>
      <c r="B1193" s="3">
        <v>451</v>
      </c>
      <c r="C1193" s="3" t="s">
        <v>4923</v>
      </c>
      <c r="D1193" s="3" t="s">
        <v>4924</v>
      </c>
      <c r="E1193" s="11">
        <v>62829.093600000015</v>
      </c>
    </row>
    <row r="1194" spans="1:5" s="4" customFormat="1" x14ac:dyDescent="0.25">
      <c r="A1194" s="3">
        <v>1184</v>
      </c>
      <c r="B1194" s="3">
        <v>451</v>
      </c>
      <c r="C1194" s="3" t="s">
        <v>4925</v>
      </c>
      <c r="D1194" s="3" t="s">
        <v>4926</v>
      </c>
      <c r="E1194" s="11">
        <v>8975.5848000000024</v>
      </c>
    </row>
    <row r="1195" spans="1:5" s="4" customFormat="1" x14ac:dyDescent="0.25">
      <c r="A1195" s="3">
        <v>1185</v>
      </c>
      <c r="B1195" s="3">
        <v>451</v>
      </c>
      <c r="C1195" s="3" t="s">
        <v>4927</v>
      </c>
      <c r="D1195" s="3" t="s">
        <v>4928</v>
      </c>
      <c r="E1195" s="11">
        <v>17951.169600000005</v>
      </c>
    </row>
    <row r="1196" spans="1:5" s="4" customFormat="1" x14ac:dyDescent="0.25">
      <c r="A1196" s="3">
        <v>1186</v>
      </c>
      <c r="B1196" s="3">
        <v>451</v>
      </c>
      <c r="C1196" s="3" t="s">
        <v>4929</v>
      </c>
      <c r="D1196" s="3" t="s">
        <v>4930</v>
      </c>
      <c r="E1196" s="11">
        <v>1282.2264000000002</v>
      </c>
    </row>
    <row r="1197" spans="1:5" s="4" customFormat="1" x14ac:dyDescent="0.25">
      <c r="A1197" s="3">
        <v>1187</v>
      </c>
      <c r="B1197" s="3">
        <v>451</v>
      </c>
      <c r="C1197" s="3" t="s">
        <v>4931</v>
      </c>
      <c r="D1197" s="3" t="s">
        <v>4932</v>
      </c>
      <c r="E1197" s="11">
        <v>2564.4528000000005</v>
      </c>
    </row>
    <row r="1198" spans="1:5" s="4" customFormat="1" x14ac:dyDescent="0.25">
      <c r="A1198" s="3">
        <v>1188</v>
      </c>
      <c r="B1198" s="3">
        <v>451</v>
      </c>
      <c r="C1198" s="3" t="s">
        <v>4933</v>
      </c>
      <c r="D1198" s="3" t="s">
        <v>4934</v>
      </c>
      <c r="E1198" s="11">
        <v>4487.7924000000012</v>
      </c>
    </row>
    <row r="1199" spans="1:5" s="4" customFormat="1" x14ac:dyDescent="0.25">
      <c r="A1199" s="3">
        <v>1189</v>
      </c>
      <c r="B1199" s="3">
        <v>452</v>
      </c>
      <c r="C1199" s="3" t="s">
        <v>4935</v>
      </c>
      <c r="D1199" s="3" t="s">
        <v>4936</v>
      </c>
      <c r="E1199" s="11">
        <v>42245.666736000014</v>
      </c>
    </row>
    <row r="1200" spans="1:5" s="4" customFormat="1" x14ac:dyDescent="0.25">
      <c r="A1200" s="3">
        <v>1190</v>
      </c>
      <c r="B1200" s="3">
        <v>452</v>
      </c>
      <c r="C1200" s="3" t="s">
        <v>4937</v>
      </c>
      <c r="D1200" s="3" t="s">
        <v>4938</v>
      </c>
      <c r="E1200" s="11">
        <v>10561.416684000003</v>
      </c>
    </row>
    <row r="1201" spans="1:5" s="4" customFormat="1" x14ac:dyDescent="0.25">
      <c r="A1201" s="3">
        <v>1191</v>
      </c>
      <c r="B1201" s="3">
        <v>452</v>
      </c>
      <c r="C1201" s="3" t="s">
        <v>4939</v>
      </c>
      <c r="D1201" s="3" t="s">
        <v>4940</v>
      </c>
      <c r="E1201" s="11">
        <v>15087.738120000004</v>
      </c>
    </row>
    <row r="1202" spans="1:5" s="4" customFormat="1" x14ac:dyDescent="0.25">
      <c r="A1202" s="3">
        <v>1192</v>
      </c>
      <c r="B1202" s="3">
        <v>452</v>
      </c>
      <c r="C1202" s="3" t="s">
        <v>4941</v>
      </c>
      <c r="D1202" s="3" t="s">
        <v>4942</v>
      </c>
      <c r="E1202" s="11">
        <v>21122.833368000007</v>
      </c>
    </row>
    <row r="1203" spans="1:5" s="4" customFormat="1" x14ac:dyDescent="0.25">
      <c r="A1203" s="3">
        <v>1193</v>
      </c>
      <c r="B1203" s="3">
        <v>452</v>
      </c>
      <c r="C1203" s="3" t="s">
        <v>4943</v>
      </c>
      <c r="D1203" s="3" t="s">
        <v>4944</v>
      </c>
      <c r="E1203" s="11">
        <v>30175.476240000007</v>
      </c>
    </row>
    <row r="1204" spans="1:5" s="4" customFormat="1" x14ac:dyDescent="0.25">
      <c r="A1204" s="3">
        <v>1194</v>
      </c>
      <c r="B1204" s="3">
        <v>452</v>
      </c>
      <c r="C1204" s="3" t="s">
        <v>4945</v>
      </c>
      <c r="D1204" s="3" t="s">
        <v>4946</v>
      </c>
      <c r="E1204" s="11">
        <v>45263.214360000013</v>
      </c>
    </row>
    <row r="1205" spans="1:5" s="4" customFormat="1" x14ac:dyDescent="0.25">
      <c r="A1205" s="3">
        <v>1195</v>
      </c>
      <c r="B1205" s="3">
        <v>452</v>
      </c>
      <c r="C1205" s="3" t="s">
        <v>4947</v>
      </c>
      <c r="D1205" s="3" t="s">
        <v>4948</v>
      </c>
      <c r="E1205" s="11">
        <v>90526.428720000025</v>
      </c>
    </row>
    <row r="1206" spans="1:5" s="4" customFormat="1" x14ac:dyDescent="0.25">
      <c r="A1206" s="3">
        <v>1196</v>
      </c>
      <c r="B1206" s="3">
        <v>453</v>
      </c>
      <c r="C1206" s="3" t="s">
        <v>4949</v>
      </c>
      <c r="D1206" s="3" t="s">
        <v>4950</v>
      </c>
      <c r="E1206" s="11">
        <v>22947.288000000004</v>
      </c>
    </row>
    <row r="1207" spans="1:5" s="4" customFormat="1" x14ac:dyDescent="0.25">
      <c r="A1207" s="3">
        <v>1197</v>
      </c>
      <c r="B1207" s="3">
        <v>453</v>
      </c>
      <c r="C1207" s="3" t="s">
        <v>4951</v>
      </c>
      <c r="D1207" s="3" t="s">
        <v>4952</v>
      </c>
      <c r="E1207" s="11">
        <v>18357.830400000003</v>
      </c>
    </row>
    <row r="1208" spans="1:5" s="4" customFormat="1" x14ac:dyDescent="0.25">
      <c r="A1208" s="3">
        <v>1198</v>
      </c>
      <c r="B1208" s="3">
        <v>453</v>
      </c>
      <c r="C1208" s="3" t="s">
        <v>4953</v>
      </c>
      <c r="D1208" s="3" t="s">
        <v>4952</v>
      </c>
      <c r="E1208" s="11">
        <v>18357.830400000003</v>
      </c>
    </row>
    <row r="1209" spans="1:5" s="4" customFormat="1" x14ac:dyDescent="0.25">
      <c r="A1209" s="3">
        <v>1199</v>
      </c>
      <c r="B1209" s="3">
        <v>453</v>
      </c>
      <c r="C1209" s="3" t="s">
        <v>4954</v>
      </c>
      <c r="D1209" s="3" t="s">
        <v>4955</v>
      </c>
      <c r="E1209" s="11">
        <v>68841.864000000016</v>
      </c>
    </row>
    <row r="1210" spans="1:5" s="4" customFormat="1" x14ac:dyDescent="0.25">
      <c r="A1210" s="3">
        <v>1200</v>
      </c>
      <c r="B1210" s="3">
        <v>453</v>
      </c>
      <c r="C1210" s="3" t="s">
        <v>4956</v>
      </c>
      <c r="D1210" s="3" t="s">
        <v>4957</v>
      </c>
      <c r="E1210" s="11">
        <v>32126.203200000007</v>
      </c>
    </row>
    <row r="1211" spans="1:5" s="4" customFormat="1" x14ac:dyDescent="0.25">
      <c r="A1211" s="3">
        <v>1201</v>
      </c>
      <c r="B1211" s="3">
        <v>453</v>
      </c>
      <c r="C1211" s="3" t="s">
        <v>4958</v>
      </c>
      <c r="D1211" s="3" t="s">
        <v>4959</v>
      </c>
      <c r="E1211" s="11">
        <v>9178.9152000000013</v>
      </c>
    </row>
    <row r="1212" spans="1:5" s="4" customFormat="1" x14ac:dyDescent="0.25">
      <c r="A1212" s="3">
        <v>1202</v>
      </c>
      <c r="B1212" s="3">
        <v>453</v>
      </c>
      <c r="C1212" s="3" t="s">
        <v>4960</v>
      </c>
      <c r="D1212" s="3" t="s">
        <v>4961</v>
      </c>
      <c r="E1212" s="11">
        <v>9178.9152000000013</v>
      </c>
    </row>
    <row r="1213" spans="1:5" s="4" customFormat="1" x14ac:dyDescent="0.25">
      <c r="A1213" s="3">
        <v>1203</v>
      </c>
      <c r="B1213" s="3">
        <v>453</v>
      </c>
      <c r="C1213" s="3" t="s">
        <v>4962</v>
      </c>
      <c r="D1213" s="3" t="s">
        <v>4963</v>
      </c>
      <c r="E1213" s="11">
        <v>34420.932000000008</v>
      </c>
    </row>
    <row r="1214" spans="1:5" s="4" customFormat="1" x14ac:dyDescent="0.25">
      <c r="A1214" s="3">
        <v>1204</v>
      </c>
      <c r="B1214" s="3">
        <v>453</v>
      </c>
      <c r="C1214" s="3" t="s">
        <v>4964</v>
      </c>
      <c r="D1214" s="3" t="s">
        <v>4965</v>
      </c>
      <c r="E1214" s="11">
        <v>32126.203200000007</v>
      </c>
    </row>
    <row r="1215" spans="1:5" s="4" customFormat="1" x14ac:dyDescent="0.25">
      <c r="A1215" s="3">
        <v>1205</v>
      </c>
      <c r="B1215" s="3">
        <v>453</v>
      </c>
      <c r="C1215" s="3" t="s">
        <v>4966</v>
      </c>
      <c r="D1215" s="3" t="s">
        <v>4967</v>
      </c>
      <c r="E1215" s="11">
        <v>64252.406400000014</v>
      </c>
    </row>
    <row r="1216" spans="1:5" s="4" customFormat="1" x14ac:dyDescent="0.25">
      <c r="A1216" s="3">
        <v>1206</v>
      </c>
      <c r="B1216" s="3">
        <v>455</v>
      </c>
      <c r="C1216" s="3" t="s">
        <v>4968</v>
      </c>
      <c r="D1216" s="3" t="s">
        <v>4969</v>
      </c>
      <c r="E1216" s="11">
        <v>146722.34522400002</v>
      </c>
    </row>
    <row r="1217" spans="1:5" s="4" customFormat="1" x14ac:dyDescent="0.25">
      <c r="A1217" s="3">
        <v>1207</v>
      </c>
      <c r="B1217" s="3">
        <v>455</v>
      </c>
      <c r="C1217" s="3" t="s">
        <v>4970</v>
      </c>
      <c r="D1217" s="3" t="s">
        <v>4969</v>
      </c>
      <c r="E1217" s="11">
        <v>146722.34522400002</v>
      </c>
    </row>
    <row r="1218" spans="1:5" s="4" customFormat="1" x14ac:dyDescent="0.25">
      <c r="A1218" s="3">
        <v>1208</v>
      </c>
      <c r="B1218" s="3">
        <v>456</v>
      </c>
      <c r="C1218" s="3" t="s">
        <v>1533</v>
      </c>
      <c r="D1218" s="3" t="s">
        <v>1534</v>
      </c>
      <c r="E1218" s="33">
        <v>14422.349999999999</v>
      </c>
    </row>
    <row r="1219" spans="1:5" s="4" customFormat="1" x14ac:dyDescent="0.25">
      <c r="A1219" s="3">
        <v>1209</v>
      </c>
      <c r="B1219" s="3">
        <v>456</v>
      </c>
      <c r="C1219" s="3" t="s">
        <v>1535</v>
      </c>
      <c r="D1219" s="3" t="s">
        <v>1536</v>
      </c>
      <c r="E1219" s="33">
        <v>50478.224999999999</v>
      </c>
    </row>
    <row r="1220" spans="1:5" s="4" customFormat="1" x14ac:dyDescent="0.25">
      <c r="A1220" s="3">
        <v>1210</v>
      </c>
      <c r="B1220" s="3">
        <v>459</v>
      </c>
      <c r="C1220" s="3" t="s">
        <v>1618</v>
      </c>
      <c r="D1220" s="3" t="s">
        <v>1619</v>
      </c>
      <c r="E1220" s="33">
        <v>9173.5</v>
      </c>
    </row>
    <row r="1221" spans="1:5" s="4" customFormat="1" x14ac:dyDescent="0.25">
      <c r="A1221" s="3">
        <v>1211</v>
      </c>
      <c r="B1221" s="3">
        <v>459</v>
      </c>
      <c r="C1221" s="3" t="s">
        <v>1620</v>
      </c>
      <c r="D1221" s="3" t="s">
        <v>1621</v>
      </c>
      <c r="E1221" s="33">
        <v>73388</v>
      </c>
    </row>
    <row r="1222" spans="1:5" s="4" customFormat="1" x14ac:dyDescent="0.25">
      <c r="A1222" s="3">
        <v>1212</v>
      </c>
      <c r="B1222" s="3">
        <v>459</v>
      </c>
      <c r="C1222" s="3" t="s">
        <v>1622</v>
      </c>
      <c r="D1222" s="3" t="s">
        <v>1623</v>
      </c>
      <c r="E1222" s="33">
        <v>78630</v>
      </c>
    </row>
    <row r="1223" spans="1:5" s="4" customFormat="1" x14ac:dyDescent="0.25">
      <c r="A1223" s="3">
        <v>1213</v>
      </c>
      <c r="B1223" s="3">
        <v>459</v>
      </c>
      <c r="C1223" s="3" t="s">
        <v>1624</v>
      </c>
      <c r="D1223" s="3" t="s">
        <v>1625</v>
      </c>
      <c r="E1223" s="33">
        <v>110082</v>
      </c>
    </row>
    <row r="1224" spans="1:5" s="4" customFormat="1" x14ac:dyDescent="0.25">
      <c r="A1224" s="3">
        <v>1214</v>
      </c>
      <c r="B1224" s="3">
        <v>459</v>
      </c>
      <c r="C1224" s="3" t="s">
        <v>1626</v>
      </c>
      <c r="D1224" s="3" t="s">
        <v>1627</v>
      </c>
      <c r="E1224" s="33">
        <v>117945</v>
      </c>
    </row>
    <row r="1225" spans="1:5" s="4" customFormat="1" x14ac:dyDescent="0.25">
      <c r="A1225" s="3">
        <v>1215</v>
      </c>
      <c r="B1225" s="3">
        <v>459</v>
      </c>
      <c r="C1225" s="3" t="s">
        <v>1628</v>
      </c>
      <c r="D1225" s="3" t="s">
        <v>1629</v>
      </c>
      <c r="E1225" s="33">
        <v>128429</v>
      </c>
    </row>
    <row r="1226" spans="1:5" s="4" customFormat="1" x14ac:dyDescent="0.25">
      <c r="A1226" s="3">
        <v>1216</v>
      </c>
      <c r="B1226" s="3">
        <v>459</v>
      </c>
      <c r="C1226" s="3" t="s">
        <v>1630</v>
      </c>
      <c r="D1226" s="3" t="s">
        <v>1631</v>
      </c>
      <c r="E1226" s="33">
        <v>131050</v>
      </c>
    </row>
    <row r="1227" spans="1:5" s="4" customFormat="1" x14ac:dyDescent="0.25">
      <c r="A1227" s="3">
        <v>1217</v>
      </c>
      <c r="B1227" s="3">
        <v>459</v>
      </c>
      <c r="C1227" s="3" t="s">
        <v>1632</v>
      </c>
      <c r="D1227" s="3" t="s">
        <v>1621</v>
      </c>
      <c r="E1227" s="33">
        <v>73388</v>
      </c>
    </row>
    <row r="1228" spans="1:5" s="4" customFormat="1" x14ac:dyDescent="0.25">
      <c r="A1228" s="3">
        <v>1218</v>
      </c>
      <c r="B1228" s="3">
        <v>459</v>
      </c>
      <c r="C1228" s="3" t="s">
        <v>1633</v>
      </c>
      <c r="D1228" s="3" t="s">
        <v>1634</v>
      </c>
      <c r="E1228" s="33">
        <v>18347</v>
      </c>
    </row>
    <row r="1229" spans="1:5" s="4" customFormat="1" x14ac:dyDescent="0.25">
      <c r="A1229" s="3">
        <v>1219</v>
      </c>
      <c r="B1229" s="3">
        <v>459</v>
      </c>
      <c r="C1229" s="3" t="s">
        <v>1635</v>
      </c>
      <c r="D1229" s="3" t="s">
        <v>1623</v>
      </c>
      <c r="E1229" s="33">
        <v>78630</v>
      </c>
    </row>
    <row r="1230" spans="1:5" s="4" customFormat="1" x14ac:dyDescent="0.25">
      <c r="A1230" s="3">
        <v>1220</v>
      </c>
      <c r="B1230" s="3">
        <v>459</v>
      </c>
      <c r="C1230" s="3" t="s">
        <v>1636</v>
      </c>
      <c r="D1230" s="3" t="s">
        <v>1625</v>
      </c>
      <c r="E1230" s="33">
        <v>110082</v>
      </c>
    </row>
    <row r="1231" spans="1:5" s="4" customFormat="1" x14ac:dyDescent="0.25">
      <c r="A1231" s="3">
        <v>1221</v>
      </c>
      <c r="B1231" s="3">
        <v>459</v>
      </c>
      <c r="C1231" s="3" t="s">
        <v>1637</v>
      </c>
      <c r="D1231" s="3" t="s">
        <v>1627</v>
      </c>
      <c r="E1231" s="33">
        <v>117945</v>
      </c>
    </row>
    <row r="1232" spans="1:5" s="4" customFormat="1" x14ac:dyDescent="0.25">
      <c r="A1232" s="3">
        <v>1222</v>
      </c>
      <c r="B1232" s="3">
        <v>459</v>
      </c>
      <c r="C1232" s="3" t="s">
        <v>1638</v>
      </c>
      <c r="D1232" s="3" t="s">
        <v>1629</v>
      </c>
      <c r="E1232" s="33">
        <v>128429</v>
      </c>
    </row>
    <row r="1233" spans="1:5" s="4" customFormat="1" x14ac:dyDescent="0.25">
      <c r="A1233" s="3">
        <v>1223</v>
      </c>
      <c r="B1233" s="3">
        <v>459</v>
      </c>
      <c r="C1233" s="3" t="s">
        <v>1639</v>
      </c>
      <c r="D1233" s="3" t="s">
        <v>1631</v>
      </c>
      <c r="E1233" s="33">
        <v>131050</v>
      </c>
    </row>
    <row r="1234" spans="1:5" s="4" customFormat="1" x14ac:dyDescent="0.25">
      <c r="A1234" s="3">
        <v>1224</v>
      </c>
      <c r="B1234" s="3">
        <v>459</v>
      </c>
      <c r="C1234" s="3" t="s">
        <v>1640</v>
      </c>
      <c r="D1234" s="3" t="s">
        <v>1641</v>
      </c>
      <c r="E1234" s="33">
        <v>36694</v>
      </c>
    </row>
    <row r="1235" spans="1:5" s="4" customFormat="1" x14ac:dyDescent="0.25">
      <c r="A1235" s="3">
        <v>1225</v>
      </c>
      <c r="B1235" s="3">
        <v>459</v>
      </c>
      <c r="C1235" s="3" t="s">
        <v>1642</v>
      </c>
      <c r="D1235" s="3" t="s">
        <v>1619</v>
      </c>
      <c r="E1235" s="33">
        <v>9173.5</v>
      </c>
    </row>
    <row r="1236" spans="1:5" s="4" customFormat="1" x14ac:dyDescent="0.25">
      <c r="A1236" s="3">
        <v>1226</v>
      </c>
      <c r="B1236" s="3">
        <v>459</v>
      </c>
      <c r="C1236" s="3" t="s">
        <v>1643</v>
      </c>
      <c r="D1236" s="3" t="s">
        <v>1634</v>
      </c>
      <c r="E1236" s="33">
        <v>18347</v>
      </c>
    </row>
    <row r="1237" spans="1:5" s="4" customFormat="1" x14ac:dyDescent="0.25">
      <c r="A1237" s="3">
        <v>1227</v>
      </c>
      <c r="B1237" s="3">
        <v>459</v>
      </c>
      <c r="C1237" s="3" t="s">
        <v>1644</v>
      </c>
      <c r="D1237" s="3" t="s">
        <v>1641</v>
      </c>
      <c r="E1237" s="33">
        <v>36694</v>
      </c>
    </row>
    <row r="1238" spans="1:5" s="4" customFormat="1" x14ac:dyDescent="0.25">
      <c r="A1238" s="3">
        <v>1228</v>
      </c>
      <c r="B1238" s="3">
        <v>459</v>
      </c>
      <c r="C1238" s="3" t="s">
        <v>1645</v>
      </c>
      <c r="D1238" s="3" t="s">
        <v>1646</v>
      </c>
      <c r="E1238" s="33">
        <v>18347</v>
      </c>
    </row>
    <row r="1239" spans="1:5" s="4" customFormat="1" x14ac:dyDescent="0.25">
      <c r="A1239" s="3">
        <v>1229</v>
      </c>
      <c r="B1239" s="3">
        <v>459</v>
      </c>
      <c r="C1239" s="3" t="s">
        <v>1647</v>
      </c>
      <c r="D1239" s="3" t="s">
        <v>1648</v>
      </c>
      <c r="E1239" s="33">
        <v>26210</v>
      </c>
    </row>
    <row r="1240" spans="1:5" s="4" customFormat="1" x14ac:dyDescent="0.25">
      <c r="A1240" s="3">
        <v>1230</v>
      </c>
      <c r="B1240" s="3">
        <v>459</v>
      </c>
      <c r="C1240" s="3" t="s">
        <v>1649</v>
      </c>
      <c r="D1240" s="3" t="s">
        <v>1648</v>
      </c>
      <c r="E1240" s="33">
        <v>26210</v>
      </c>
    </row>
    <row r="1241" spans="1:5" s="4" customFormat="1" x14ac:dyDescent="0.25">
      <c r="A1241" s="3">
        <v>1231</v>
      </c>
      <c r="B1241" s="3">
        <v>459</v>
      </c>
      <c r="C1241" s="3" t="s">
        <v>1650</v>
      </c>
      <c r="D1241" s="3" t="s">
        <v>1651</v>
      </c>
      <c r="E1241" s="33">
        <v>52420</v>
      </c>
    </row>
    <row r="1242" spans="1:5" s="4" customFormat="1" x14ac:dyDescent="0.25">
      <c r="A1242" s="3">
        <v>1232</v>
      </c>
      <c r="B1242" s="3">
        <v>459</v>
      </c>
      <c r="C1242" s="3" t="s">
        <v>1652</v>
      </c>
      <c r="D1242" s="3" t="s">
        <v>1651</v>
      </c>
      <c r="E1242" s="33">
        <v>52420</v>
      </c>
    </row>
    <row r="1243" spans="1:5" s="4" customFormat="1" x14ac:dyDescent="0.25">
      <c r="A1243" s="3">
        <v>1233</v>
      </c>
      <c r="B1243" s="3">
        <v>459</v>
      </c>
      <c r="C1243" s="3" t="s">
        <v>1653</v>
      </c>
      <c r="D1243" s="3" t="s">
        <v>1646</v>
      </c>
      <c r="E1243" s="33">
        <v>18347</v>
      </c>
    </row>
    <row r="1244" spans="1:5" s="4" customFormat="1" x14ac:dyDescent="0.25">
      <c r="A1244" s="3">
        <v>1234</v>
      </c>
      <c r="B1244" s="3">
        <v>459</v>
      </c>
      <c r="C1244" s="3" t="s">
        <v>1654</v>
      </c>
      <c r="D1244" s="3" t="s">
        <v>1655</v>
      </c>
      <c r="E1244" s="33">
        <v>78630</v>
      </c>
    </row>
    <row r="1245" spans="1:5" s="4" customFormat="1" x14ac:dyDescent="0.25">
      <c r="A1245" s="3">
        <v>1235</v>
      </c>
      <c r="B1245" s="3">
        <v>459</v>
      </c>
      <c r="C1245" s="3" t="s">
        <v>1656</v>
      </c>
      <c r="D1245" s="3" t="s">
        <v>1655</v>
      </c>
      <c r="E1245" s="33">
        <v>78630</v>
      </c>
    </row>
    <row r="1246" spans="1:5" s="4" customFormat="1" x14ac:dyDescent="0.25">
      <c r="A1246" s="3">
        <v>1236</v>
      </c>
      <c r="B1246" s="3">
        <v>459</v>
      </c>
      <c r="C1246" s="3" t="s">
        <v>1657</v>
      </c>
      <c r="D1246" s="3" t="s">
        <v>1658</v>
      </c>
      <c r="E1246" s="33">
        <v>131050</v>
      </c>
    </row>
    <row r="1247" spans="1:5" s="4" customFormat="1" x14ac:dyDescent="0.25">
      <c r="A1247" s="3">
        <v>1237</v>
      </c>
      <c r="B1247" s="3">
        <v>459</v>
      </c>
      <c r="C1247" s="3" t="s">
        <v>1659</v>
      </c>
      <c r="D1247" s="3" t="s">
        <v>1658</v>
      </c>
      <c r="E1247" s="33">
        <v>131050</v>
      </c>
    </row>
    <row r="1248" spans="1:5" s="4" customFormat="1" x14ac:dyDescent="0.25">
      <c r="A1248" s="3">
        <v>1238</v>
      </c>
      <c r="B1248" s="3">
        <v>459</v>
      </c>
      <c r="C1248" s="3" t="s">
        <v>1660</v>
      </c>
      <c r="D1248" s="3" t="s">
        <v>1661</v>
      </c>
      <c r="E1248" s="33">
        <v>146776</v>
      </c>
    </row>
    <row r="1249" spans="1:5" s="4" customFormat="1" x14ac:dyDescent="0.25">
      <c r="A1249" s="3">
        <v>1239</v>
      </c>
      <c r="B1249" s="3">
        <v>459</v>
      </c>
      <c r="C1249" s="3" t="s">
        <v>1662</v>
      </c>
      <c r="D1249" s="3" t="s">
        <v>1663</v>
      </c>
      <c r="E1249" s="33">
        <v>36694</v>
      </c>
    </row>
    <row r="1250" spans="1:5" s="4" customFormat="1" x14ac:dyDescent="0.25">
      <c r="A1250" s="3">
        <v>1240</v>
      </c>
      <c r="B1250" s="3">
        <v>459</v>
      </c>
      <c r="C1250" s="3" t="s">
        <v>1664</v>
      </c>
      <c r="D1250" s="3" t="s">
        <v>1661</v>
      </c>
      <c r="E1250" s="33">
        <v>146776</v>
      </c>
    </row>
    <row r="1251" spans="1:5" s="4" customFormat="1" x14ac:dyDescent="0.25">
      <c r="A1251" s="3">
        <v>1241</v>
      </c>
      <c r="B1251" s="3">
        <v>459</v>
      </c>
      <c r="C1251" s="3" t="s">
        <v>1665</v>
      </c>
      <c r="D1251" s="3" t="s">
        <v>1666</v>
      </c>
      <c r="E1251" s="33">
        <v>157260</v>
      </c>
    </row>
    <row r="1252" spans="1:5" s="4" customFormat="1" x14ac:dyDescent="0.25">
      <c r="A1252" s="3">
        <v>1242</v>
      </c>
      <c r="B1252" s="3">
        <v>459</v>
      </c>
      <c r="C1252" s="3" t="s">
        <v>1667</v>
      </c>
      <c r="D1252" s="3" t="s">
        <v>1666</v>
      </c>
      <c r="E1252" s="33">
        <v>157260</v>
      </c>
    </row>
    <row r="1253" spans="1:5" s="4" customFormat="1" x14ac:dyDescent="0.25">
      <c r="A1253" s="3">
        <v>1243</v>
      </c>
      <c r="B1253" s="3">
        <v>459</v>
      </c>
      <c r="C1253" s="3" t="s">
        <v>1668</v>
      </c>
      <c r="D1253" s="3" t="s">
        <v>1669</v>
      </c>
      <c r="E1253" s="33">
        <v>220164</v>
      </c>
    </row>
    <row r="1254" spans="1:5" s="4" customFormat="1" x14ac:dyDescent="0.25">
      <c r="A1254" s="3">
        <v>1244</v>
      </c>
      <c r="B1254" s="3">
        <v>459</v>
      </c>
      <c r="C1254" s="3" t="s">
        <v>1670</v>
      </c>
      <c r="D1254" s="3" t="s">
        <v>1669</v>
      </c>
      <c r="E1254" s="33">
        <v>220164</v>
      </c>
    </row>
    <row r="1255" spans="1:5" s="4" customFormat="1" x14ac:dyDescent="0.25">
      <c r="A1255" s="3">
        <v>1245</v>
      </c>
      <c r="B1255" s="3">
        <v>459</v>
      </c>
      <c r="C1255" s="3" t="s">
        <v>1671</v>
      </c>
      <c r="D1255" s="3" t="s">
        <v>1663</v>
      </c>
      <c r="E1255" s="33">
        <v>36694</v>
      </c>
    </row>
    <row r="1256" spans="1:5" s="4" customFormat="1" x14ac:dyDescent="0.25">
      <c r="A1256" s="3">
        <v>1246</v>
      </c>
      <c r="B1256" s="3">
        <v>459</v>
      </c>
      <c r="C1256" s="3" t="s">
        <v>1672</v>
      </c>
      <c r="D1256" s="3" t="s">
        <v>1673</v>
      </c>
      <c r="E1256" s="33">
        <v>235890</v>
      </c>
    </row>
    <row r="1257" spans="1:5" s="4" customFormat="1" x14ac:dyDescent="0.25">
      <c r="A1257" s="3">
        <v>1247</v>
      </c>
      <c r="B1257" s="3">
        <v>459</v>
      </c>
      <c r="C1257" s="3" t="s">
        <v>1674</v>
      </c>
      <c r="D1257" s="3" t="s">
        <v>1673</v>
      </c>
      <c r="E1257" s="33">
        <v>235890</v>
      </c>
    </row>
    <row r="1258" spans="1:5" s="4" customFormat="1" x14ac:dyDescent="0.25">
      <c r="A1258" s="3">
        <v>1248</v>
      </c>
      <c r="B1258" s="3">
        <v>459</v>
      </c>
      <c r="C1258" s="3" t="s">
        <v>1675</v>
      </c>
      <c r="D1258" s="3" t="s">
        <v>1676</v>
      </c>
      <c r="E1258" s="33">
        <v>256858</v>
      </c>
    </row>
    <row r="1259" spans="1:5" s="4" customFormat="1" x14ac:dyDescent="0.25">
      <c r="A1259" s="3">
        <v>1249</v>
      </c>
      <c r="B1259" s="3">
        <v>459</v>
      </c>
      <c r="C1259" s="3" t="s">
        <v>1677</v>
      </c>
      <c r="D1259" s="3" t="s">
        <v>1676</v>
      </c>
      <c r="E1259" s="33">
        <v>256858</v>
      </c>
    </row>
    <row r="1260" spans="1:5" s="4" customFormat="1" x14ac:dyDescent="0.25">
      <c r="A1260" s="3">
        <v>1250</v>
      </c>
      <c r="B1260" s="3">
        <v>459</v>
      </c>
      <c r="C1260" s="3" t="s">
        <v>1678</v>
      </c>
      <c r="D1260" s="3" t="s">
        <v>1679</v>
      </c>
      <c r="E1260" s="33">
        <v>262100</v>
      </c>
    </row>
    <row r="1261" spans="1:5" s="4" customFormat="1" x14ac:dyDescent="0.25">
      <c r="A1261" s="3">
        <v>1251</v>
      </c>
      <c r="B1261" s="3">
        <v>459</v>
      </c>
      <c r="C1261" s="3" t="s">
        <v>1680</v>
      </c>
      <c r="D1261" s="3" t="s">
        <v>1681</v>
      </c>
      <c r="E1261" s="33">
        <v>73388</v>
      </c>
    </row>
    <row r="1262" spans="1:5" s="4" customFormat="1" x14ac:dyDescent="0.25">
      <c r="A1262" s="3">
        <v>1252</v>
      </c>
      <c r="B1262" s="3">
        <v>459</v>
      </c>
      <c r="C1262" s="3" t="s">
        <v>1682</v>
      </c>
      <c r="D1262" s="3" t="s">
        <v>1679</v>
      </c>
      <c r="E1262" s="33">
        <v>262100</v>
      </c>
    </row>
    <row r="1263" spans="1:5" s="4" customFormat="1" x14ac:dyDescent="0.25">
      <c r="A1263" s="3">
        <v>1253</v>
      </c>
      <c r="B1263" s="3">
        <v>459</v>
      </c>
      <c r="C1263" s="3" t="s">
        <v>1683</v>
      </c>
      <c r="D1263" s="3" t="s">
        <v>1681</v>
      </c>
      <c r="E1263" s="33">
        <v>73388</v>
      </c>
    </row>
    <row r="1264" spans="1:5" s="4" customFormat="1" x14ac:dyDescent="0.25">
      <c r="A1264" s="3">
        <v>1254</v>
      </c>
      <c r="B1264" s="3">
        <v>459</v>
      </c>
      <c r="C1264" s="3" t="s">
        <v>1684</v>
      </c>
      <c r="D1264" s="3" t="s">
        <v>1685</v>
      </c>
      <c r="E1264" s="33">
        <v>6552.5</v>
      </c>
    </row>
    <row r="1265" spans="1:5" s="4" customFormat="1" x14ac:dyDescent="0.25">
      <c r="A1265" s="3">
        <v>1255</v>
      </c>
      <c r="B1265" s="3">
        <v>459</v>
      </c>
      <c r="C1265" s="3" t="s">
        <v>1686</v>
      </c>
      <c r="D1265" s="3" t="s">
        <v>1687</v>
      </c>
      <c r="E1265" s="33">
        <v>9173.5</v>
      </c>
    </row>
    <row r="1266" spans="1:5" s="4" customFormat="1" x14ac:dyDescent="0.25">
      <c r="A1266" s="3">
        <v>1256</v>
      </c>
      <c r="B1266" s="3">
        <v>459</v>
      </c>
      <c r="C1266" s="3" t="s">
        <v>1688</v>
      </c>
      <c r="D1266" s="3" t="s">
        <v>1689</v>
      </c>
      <c r="E1266" s="33">
        <v>18347</v>
      </c>
    </row>
    <row r="1267" spans="1:5" s="4" customFormat="1" x14ac:dyDescent="0.25">
      <c r="A1267" s="3">
        <v>1257</v>
      </c>
      <c r="B1267" s="3">
        <v>459</v>
      </c>
      <c r="C1267" s="3" t="s">
        <v>1690</v>
      </c>
      <c r="D1267" s="3" t="s">
        <v>1691</v>
      </c>
      <c r="E1267" s="33">
        <v>36694</v>
      </c>
    </row>
    <row r="1268" spans="1:5" s="4" customFormat="1" x14ac:dyDescent="0.25">
      <c r="A1268" s="3">
        <v>1258</v>
      </c>
      <c r="B1268" s="3">
        <v>459</v>
      </c>
      <c r="C1268" s="3" t="s">
        <v>1692</v>
      </c>
      <c r="D1268" s="3" t="s">
        <v>1693</v>
      </c>
      <c r="E1268" s="33">
        <v>13105</v>
      </c>
    </row>
    <row r="1269" spans="1:5" s="4" customFormat="1" x14ac:dyDescent="0.25">
      <c r="A1269" s="3">
        <v>1259</v>
      </c>
      <c r="B1269" s="3">
        <v>459</v>
      </c>
      <c r="C1269" s="3" t="s">
        <v>1694</v>
      </c>
      <c r="D1269" s="3" t="s">
        <v>1693</v>
      </c>
      <c r="E1269" s="33">
        <v>13105</v>
      </c>
    </row>
    <row r="1270" spans="1:5" s="4" customFormat="1" x14ac:dyDescent="0.25">
      <c r="A1270" s="3">
        <v>1260</v>
      </c>
      <c r="B1270" s="3">
        <v>459</v>
      </c>
      <c r="C1270" s="3" t="s">
        <v>1695</v>
      </c>
      <c r="D1270" s="3" t="s">
        <v>1696</v>
      </c>
      <c r="E1270" s="33">
        <v>26210</v>
      </c>
    </row>
    <row r="1271" spans="1:5" s="4" customFormat="1" x14ac:dyDescent="0.25">
      <c r="A1271" s="3">
        <v>1261</v>
      </c>
      <c r="B1271" s="3">
        <v>459</v>
      </c>
      <c r="C1271" s="3" t="s">
        <v>1697</v>
      </c>
      <c r="D1271" s="3" t="s">
        <v>1698</v>
      </c>
      <c r="E1271" s="33">
        <v>39315</v>
      </c>
    </row>
    <row r="1272" spans="1:5" s="4" customFormat="1" x14ac:dyDescent="0.25">
      <c r="A1272" s="3">
        <v>1262</v>
      </c>
      <c r="B1272" s="3">
        <v>459</v>
      </c>
      <c r="C1272" s="3" t="s">
        <v>1699</v>
      </c>
      <c r="D1272" s="3" t="s">
        <v>1700</v>
      </c>
      <c r="E1272" s="33">
        <v>52420</v>
      </c>
    </row>
    <row r="1273" spans="1:5" s="4" customFormat="1" x14ac:dyDescent="0.25">
      <c r="A1273" s="3">
        <v>1263</v>
      </c>
      <c r="B1273" s="3">
        <v>459</v>
      </c>
      <c r="C1273" s="3" t="s">
        <v>1701</v>
      </c>
      <c r="D1273" s="3" t="s">
        <v>1702</v>
      </c>
      <c r="E1273" s="33">
        <v>65525</v>
      </c>
    </row>
    <row r="1274" spans="1:5" s="4" customFormat="1" x14ac:dyDescent="0.25">
      <c r="A1274" s="3">
        <v>1264</v>
      </c>
      <c r="B1274" s="3">
        <v>459</v>
      </c>
      <c r="C1274" s="3" t="s">
        <v>1703</v>
      </c>
      <c r="D1274" s="3" t="s">
        <v>1704</v>
      </c>
      <c r="E1274" s="33">
        <v>5242</v>
      </c>
    </row>
    <row r="1275" spans="1:5" s="4" customFormat="1" x14ac:dyDescent="0.25">
      <c r="A1275" s="3">
        <v>1265</v>
      </c>
      <c r="B1275" s="3">
        <v>459</v>
      </c>
      <c r="C1275" s="3" t="s">
        <v>1705</v>
      </c>
      <c r="D1275" s="3" t="s">
        <v>1696</v>
      </c>
      <c r="E1275" s="33">
        <v>26210</v>
      </c>
    </row>
    <row r="1276" spans="1:5" s="4" customFormat="1" x14ac:dyDescent="0.25">
      <c r="A1276" s="3">
        <v>1266</v>
      </c>
      <c r="B1276" s="3">
        <v>459</v>
      </c>
      <c r="C1276" s="3" t="s">
        <v>1706</v>
      </c>
      <c r="D1276" s="3" t="s">
        <v>1698</v>
      </c>
      <c r="E1276" s="33">
        <v>39315</v>
      </c>
    </row>
    <row r="1277" spans="1:5" s="4" customFormat="1" x14ac:dyDescent="0.25">
      <c r="A1277" s="3">
        <v>1267</v>
      </c>
      <c r="B1277" s="3">
        <v>459</v>
      </c>
      <c r="C1277" s="3" t="s">
        <v>1707</v>
      </c>
      <c r="D1277" s="3" t="s">
        <v>1708</v>
      </c>
      <c r="E1277" s="33">
        <v>78630</v>
      </c>
    </row>
    <row r="1278" spans="1:5" s="4" customFormat="1" x14ac:dyDescent="0.25">
      <c r="A1278" s="3">
        <v>1268</v>
      </c>
      <c r="B1278" s="3">
        <v>459</v>
      </c>
      <c r="C1278" s="3" t="s">
        <v>1709</v>
      </c>
      <c r="D1278" s="3" t="s">
        <v>1710</v>
      </c>
      <c r="E1278" s="33">
        <v>91735</v>
      </c>
    </row>
    <row r="1279" spans="1:5" s="4" customFormat="1" x14ac:dyDescent="0.25">
      <c r="A1279" s="3">
        <v>1269</v>
      </c>
      <c r="B1279" s="3">
        <v>459</v>
      </c>
      <c r="C1279" s="3" t="s">
        <v>1711</v>
      </c>
      <c r="D1279" s="3" t="s">
        <v>1712</v>
      </c>
      <c r="E1279" s="33">
        <v>104840</v>
      </c>
    </row>
    <row r="1280" spans="1:5" s="4" customFormat="1" x14ac:dyDescent="0.25">
      <c r="A1280" s="3">
        <v>1270</v>
      </c>
      <c r="B1280" s="3">
        <v>459</v>
      </c>
      <c r="C1280" s="3" t="s">
        <v>1713</v>
      </c>
      <c r="D1280" s="3" t="s">
        <v>1714</v>
      </c>
      <c r="E1280" s="33">
        <v>117945</v>
      </c>
    </row>
    <row r="1281" spans="1:5" s="4" customFormat="1" x14ac:dyDescent="0.25">
      <c r="A1281" s="3">
        <v>1271</v>
      </c>
      <c r="B1281" s="3">
        <v>459</v>
      </c>
      <c r="C1281" s="3" t="s">
        <v>1715</v>
      </c>
      <c r="D1281" s="3" t="s">
        <v>1716</v>
      </c>
      <c r="E1281" s="33">
        <v>131050</v>
      </c>
    </row>
    <row r="1282" spans="1:5" s="4" customFormat="1" x14ac:dyDescent="0.25">
      <c r="A1282" s="3">
        <v>1272</v>
      </c>
      <c r="B1282" s="3">
        <v>459</v>
      </c>
      <c r="C1282" s="3" t="s">
        <v>1717</v>
      </c>
      <c r="D1282" s="3" t="s">
        <v>1718</v>
      </c>
      <c r="E1282" s="33">
        <v>45867.5</v>
      </c>
    </row>
    <row r="1283" spans="1:5" s="4" customFormat="1" x14ac:dyDescent="0.25">
      <c r="A1283" s="3">
        <v>1273</v>
      </c>
      <c r="B1283" s="3">
        <v>460</v>
      </c>
      <c r="C1283" s="3" t="s">
        <v>4971</v>
      </c>
      <c r="D1283" s="3" t="s">
        <v>4972</v>
      </c>
      <c r="E1283" s="11">
        <v>21077.374500000002</v>
      </c>
    </row>
    <row r="1284" spans="1:5" s="4" customFormat="1" x14ac:dyDescent="0.25">
      <c r="A1284" s="3">
        <v>1274</v>
      </c>
      <c r="B1284" s="3">
        <v>460</v>
      </c>
      <c r="C1284" s="3" t="s">
        <v>4973</v>
      </c>
      <c r="D1284" s="3" t="s">
        <v>4974</v>
      </c>
      <c r="E1284" s="11">
        <v>84309.498000000007</v>
      </c>
    </row>
    <row r="1285" spans="1:5" s="4" customFormat="1" x14ac:dyDescent="0.25">
      <c r="A1285" s="3">
        <v>1275</v>
      </c>
      <c r="B1285" s="3">
        <v>460</v>
      </c>
      <c r="C1285" s="3" t="s">
        <v>4975</v>
      </c>
      <c r="D1285" s="3" t="s">
        <v>4976</v>
      </c>
      <c r="E1285" s="11">
        <v>52693.436250000006</v>
      </c>
    </row>
    <row r="1286" spans="1:5" s="4" customFormat="1" x14ac:dyDescent="0.25">
      <c r="A1286" s="3">
        <v>1276</v>
      </c>
      <c r="B1286" s="3">
        <v>460</v>
      </c>
      <c r="C1286" s="3" t="s">
        <v>4977</v>
      </c>
      <c r="D1286" s="3" t="s">
        <v>4978</v>
      </c>
      <c r="E1286" s="11">
        <v>105386.87250000001</v>
      </c>
    </row>
    <row r="1287" spans="1:5" s="4" customFormat="1" x14ac:dyDescent="0.25">
      <c r="A1287" s="3">
        <v>1277</v>
      </c>
      <c r="B1287" s="3">
        <v>460</v>
      </c>
      <c r="C1287" s="3" t="s">
        <v>4979</v>
      </c>
      <c r="D1287" s="3" t="s">
        <v>4980</v>
      </c>
      <c r="E1287" s="11">
        <v>158080.30875000003</v>
      </c>
    </row>
    <row r="1288" spans="1:5" s="4" customFormat="1" x14ac:dyDescent="0.25">
      <c r="A1288" s="3">
        <v>1278</v>
      </c>
      <c r="B1288" s="3">
        <v>460</v>
      </c>
      <c r="C1288" s="3" t="s">
        <v>4981</v>
      </c>
      <c r="D1288" s="3" t="s">
        <v>4982</v>
      </c>
      <c r="E1288" s="11">
        <v>210773.74500000002</v>
      </c>
    </row>
    <row r="1289" spans="1:5" s="4" customFormat="1" x14ac:dyDescent="0.25">
      <c r="A1289" s="3">
        <v>1279</v>
      </c>
      <c r="B1289" s="3">
        <v>460</v>
      </c>
      <c r="C1289" s="3" t="s">
        <v>4983</v>
      </c>
      <c r="D1289" s="3" t="s">
        <v>4984</v>
      </c>
      <c r="E1289" s="11">
        <v>37939.274100000002</v>
      </c>
    </row>
    <row r="1290" spans="1:5" s="4" customFormat="1" x14ac:dyDescent="0.25">
      <c r="A1290" s="3">
        <v>1280</v>
      </c>
      <c r="B1290" s="3">
        <v>460</v>
      </c>
      <c r="C1290" s="3" t="s">
        <v>4985</v>
      </c>
      <c r="D1290" s="3" t="s">
        <v>4986</v>
      </c>
      <c r="E1290" s="11">
        <v>113817.82230000001</v>
      </c>
    </row>
    <row r="1291" spans="1:5" s="4" customFormat="1" x14ac:dyDescent="0.25">
      <c r="A1291" s="3">
        <v>1281</v>
      </c>
      <c r="B1291" s="3">
        <v>460</v>
      </c>
      <c r="C1291" s="3" t="s">
        <v>4987</v>
      </c>
      <c r="D1291" s="3" t="s">
        <v>4988</v>
      </c>
      <c r="E1291" s="11">
        <v>151757.09640000001</v>
      </c>
    </row>
    <row r="1292" spans="1:5" s="4" customFormat="1" x14ac:dyDescent="0.25">
      <c r="A1292" s="3">
        <v>1282</v>
      </c>
      <c r="B1292" s="3">
        <v>460</v>
      </c>
      <c r="C1292" s="3" t="s">
        <v>4989</v>
      </c>
      <c r="D1292" s="3" t="s">
        <v>4990</v>
      </c>
      <c r="E1292" s="11">
        <v>81298.444500000012</v>
      </c>
    </row>
    <row r="1293" spans="1:5" s="4" customFormat="1" x14ac:dyDescent="0.25">
      <c r="A1293" s="3">
        <v>1283</v>
      </c>
      <c r="B1293" s="3">
        <v>460</v>
      </c>
      <c r="C1293" s="3" t="s">
        <v>4991</v>
      </c>
      <c r="D1293" s="3" t="s">
        <v>4992</v>
      </c>
      <c r="E1293" s="11">
        <v>1083979.2600000002</v>
      </c>
    </row>
    <row r="1294" spans="1:5" s="4" customFormat="1" x14ac:dyDescent="0.25">
      <c r="A1294" s="3">
        <v>1284</v>
      </c>
      <c r="B1294" s="3">
        <v>460</v>
      </c>
      <c r="C1294" s="3" t="s">
        <v>4993</v>
      </c>
      <c r="D1294" s="3" t="s">
        <v>4994</v>
      </c>
      <c r="E1294" s="11">
        <v>162596.88900000002</v>
      </c>
    </row>
    <row r="1295" spans="1:5" s="4" customFormat="1" x14ac:dyDescent="0.25">
      <c r="A1295" s="3">
        <v>1285</v>
      </c>
      <c r="B1295" s="3">
        <v>460</v>
      </c>
      <c r="C1295" s="3" t="s">
        <v>4995</v>
      </c>
      <c r="D1295" s="3" t="s">
        <v>4996</v>
      </c>
      <c r="E1295" s="11">
        <v>54198.963000000011</v>
      </c>
    </row>
    <row r="1296" spans="1:5" s="4" customFormat="1" x14ac:dyDescent="0.25">
      <c r="A1296" s="3">
        <v>1286</v>
      </c>
      <c r="B1296" s="3">
        <v>460</v>
      </c>
      <c r="C1296" s="3" t="s">
        <v>4997</v>
      </c>
      <c r="D1296" s="3" t="s">
        <v>4998</v>
      </c>
      <c r="E1296" s="11">
        <v>108397.92600000002</v>
      </c>
    </row>
    <row r="1297" spans="1:5" s="4" customFormat="1" x14ac:dyDescent="0.25">
      <c r="A1297" s="3">
        <v>1287</v>
      </c>
      <c r="B1297" s="3">
        <v>460</v>
      </c>
      <c r="C1297" s="3" t="s">
        <v>4999</v>
      </c>
      <c r="D1297" s="3" t="s">
        <v>5000</v>
      </c>
      <c r="E1297" s="11">
        <v>30110.535000000003</v>
      </c>
    </row>
    <row r="1298" spans="1:5" s="4" customFormat="1" x14ac:dyDescent="0.25">
      <c r="A1298" s="3">
        <v>1288</v>
      </c>
      <c r="B1298" s="3">
        <v>460</v>
      </c>
      <c r="C1298" s="3" t="s">
        <v>5001</v>
      </c>
      <c r="D1298" s="3" t="s">
        <v>5002</v>
      </c>
      <c r="E1298" s="11">
        <v>90331.60500000001</v>
      </c>
    </row>
    <row r="1299" spans="1:5" s="4" customFormat="1" x14ac:dyDescent="0.25">
      <c r="A1299" s="3">
        <v>1289</v>
      </c>
      <c r="B1299" s="3">
        <v>461</v>
      </c>
      <c r="C1299" s="3" t="s">
        <v>5003</v>
      </c>
      <c r="D1299" s="3" t="s">
        <v>5004</v>
      </c>
      <c r="E1299" s="11">
        <v>626236.88400000008</v>
      </c>
    </row>
    <row r="1300" spans="1:5" s="4" customFormat="1" x14ac:dyDescent="0.25">
      <c r="A1300" s="3">
        <v>1290</v>
      </c>
      <c r="B1300" s="3">
        <v>461</v>
      </c>
      <c r="C1300" s="3" t="s">
        <v>5005</v>
      </c>
      <c r="D1300" s="3" t="s">
        <v>5006</v>
      </c>
      <c r="E1300" s="11">
        <v>584487.75840000005</v>
      </c>
    </row>
    <row r="1301" spans="1:5" s="4" customFormat="1" x14ac:dyDescent="0.25">
      <c r="A1301" s="3">
        <v>1291</v>
      </c>
      <c r="B1301" s="3">
        <v>462</v>
      </c>
      <c r="C1301" s="3" t="s">
        <v>5007</v>
      </c>
      <c r="D1301" s="3" t="s">
        <v>5008</v>
      </c>
      <c r="E1301" s="11">
        <v>71667.741600000023</v>
      </c>
    </row>
    <row r="1302" spans="1:5" s="4" customFormat="1" ht="27" x14ac:dyDescent="0.25">
      <c r="A1302" s="3">
        <v>1292</v>
      </c>
      <c r="B1302" s="3">
        <v>463</v>
      </c>
      <c r="C1302" s="3" t="s">
        <v>5009</v>
      </c>
      <c r="D1302" s="3" t="s">
        <v>5010</v>
      </c>
      <c r="E1302" s="11">
        <v>193423.23</v>
      </c>
    </row>
    <row r="1303" spans="1:5" s="4" customFormat="1" ht="27" x14ac:dyDescent="0.25">
      <c r="A1303" s="3">
        <v>1293</v>
      </c>
      <c r="B1303" s="3">
        <v>463</v>
      </c>
      <c r="C1303" s="3" t="s">
        <v>5011</v>
      </c>
      <c r="D1303" s="3" t="s">
        <v>5010</v>
      </c>
      <c r="E1303" s="11">
        <v>193423.23</v>
      </c>
    </row>
    <row r="1304" spans="1:5" s="4" customFormat="1" ht="27" x14ac:dyDescent="0.25">
      <c r="A1304" s="3">
        <v>1294</v>
      </c>
      <c r="B1304" s="3">
        <v>464</v>
      </c>
      <c r="C1304" s="3" t="s">
        <v>5012</v>
      </c>
      <c r="D1304" s="3" t="s">
        <v>5013</v>
      </c>
      <c r="E1304" s="11">
        <v>13693.68</v>
      </c>
    </row>
    <row r="1305" spans="1:5" s="4" customFormat="1" ht="27" x14ac:dyDescent="0.25">
      <c r="A1305" s="3">
        <v>1295</v>
      </c>
      <c r="B1305" s="3">
        <v>464</v>
      </c>
      <c r="C1305" s="3" t="s">
        <v>5014</v>
      </c>
      <c r="D1305" s="3" t="s">
        <v>5013</v>
      </c>
      <c r="E1305" s="11">
        <v>13693.68</v>
      </c>
    </row>
    <row r="1306" spans="1:5" s="4" customFormat="1" ht="27" x14ac:dyDescent="0.25">
      <c r="A1306" s="3">
        <v>1296</v>
      </c>
      <c r="B1306" s="3">
        <v>464</v>
      </c>
      <c r="C1306" s="3" t="s">
        <v>5015</v>
      </c>
      <c r="D1306" s="3" t="s">
        <v>5016</v>
      </c>
      <c r="E1306" s="11">
        <v>6846.84</v>
      </c>
    </row>
    <row r="1307" spans="1:5" s="4" customFormat="1" ht="27" x14ac:dyDescent="0.25">
      <c r="A1307" s="3">
        <v>1297</v>
      </c>
      <c r="B1307" s="3">
        <v>465</v>
      </c>
      <c r="C1307" s="3" t="s">
        <v>1719</v>
      </c>
      <c r="D1307" s="3" t="s">
        <v>1720</v>
      </c>
      <c r="E1307" s="33">
        <v>13080</v>
      </c>
    </row>
    <row r="1308" spans="1:5" s="4" customFormat="1" ht="27" x14ac:dyDescent="0.25">
      <c r="A1308" s="3">
        <v>1298</v>
      </c>
      <c r="B1308" s="3">
        <v>465</v>
      </c>
      <c r="C1308" s="3" t="s">
        <v>1721</v>
      </c>
      <c r="D1308" s="3" t="s">
        <v>1722</v>
      </c>
      <c r="E1308" s="33">
        <v>7848</v>
      </c>
    </row>
    <row r="1309" spans="1:5" s="4" customFormat="1" ht="27" x14ac:dyDescent="0.25">
      <c r="A1309" s="3">
        <v>1299</v>
      </c>
      <c r="B1309" s="3">
        <v>465</v>
      </c>
      <c r="C1309" s="3" t="s">
        <v>1723</v>
      </c>
      <c r="D1309" s="3" t="s">
        <v>1722</v>
      </c>
      <c r="E1309" s="33">
        <v>7848</v>
      </c>
    </row>
    <row r="1310" spans="1:5" s="4" customFormat="1" ht="27" x14ac:dyDescent="0.25">
      <c r="A1310" s="3">
        <v>1300</v>
      </c>
      <c r="B1310" s="3">
        <v>465</v>
      </c>
      <c r="C1310" s="3" t="s">
        <v>1724</v>
      </c>
      <c r="D1310" s="3" t="s">
        <v>1720</v>
      </c>
      <c r="E1310" s="33">
        <v>13080</v>
      </c>
    </row>
    <row r="1311" spans="1:5" s="4" customFormat="1" ht="27" x14ac:dyDescent="0.25">
      <c r="A1311" s="3">
        <v>1301</v>
      </c>
      <c r="B1311" s="3">
        <v>468</v>
      </c>
      <c r="C1311" s="3" t="s">
        <v>5017</v>
      </c>
      <c r="D1311" s="3" t="s">
        <v>5018</v>
      </c>
      <c r="E1311" s="11">
        <v>19606.86</v>
      </c>
    </row>
    <row r="1312" spans="1:5" s="4" customFormat="1" ht="27" x14ac:dyDescent="0.25">
      <c r="A1312" s="3">
        <v>1302</v>
      </c>
      <c r="B1312" s="3">
        <v>468</v>
      </c>
      <c r="C1312" s="3" t="s">
        <v>5019</v>
      </c>
      <c r="D1312" s="3" t="s">
        <v>5020</v>
      </c>
      <c r="E1312" s="11">
        <v>32678.100000000002</v>
      </c>
    </row>
    <row r="1313" spans="1:5" s="4" customFormat="1" ht="27" x14ac:dyDescent="0.25">
      <c r="A1313" s="3">
        <v>1303</v>
      </c>
      <c r="B1313" s="3">
        <v>468</v>
      </c>
      <c r="C1313" s="3" t="s">
        <v>5021</v>
      </c>
      <c r="D1313" s="3" t="s">
        <v>5022</v>
      </c>
      <c r="E1313" s="11">
        <v>98034.3</v>
      </c>
    </row>
    <row r="1314" spans="1:5" s="4" customFormat="1" ht="27" x14ac:dyDescent="0.25">
      <c r="A1314" s="3">
        <v>1304</v>
      </c>
      <c r="B1314" s="3">
        <v>471</v>
      </c>
      <c r="C1314" s="3" t="s">
        <v>5023</v>
      </c>
      <c r="D1314" s="3" t="s">
        <v>5024</v>
      </c>
      <c r="E1314" s="11">
        <v>2255.3076000000001</v>
      </c>
    </row>
    <row r="1315" spans="1:5" s="4" customFormat="1" ht="27" x14ac:dyDescent="0.25">
      <c r="A1315" s="3">
        <v>1305</v>
      </c>
      <c r="B1315" s="3">
        <v>471</v>
      </c>
      <c r="C1315" s="3" t="s">
        <v>5025</v>
      </c>
      <c r="D1315" s="3" t="s">
        <v>5026</v>
      </c>
      <c r="E1315" s="11">
        <v>9021.2304000000004</v>
      </c>
    </row>
    <row r="1316" spans="1:5" s="4" customFormat="1" ht="27" x14ac:dyDescent="0.25">
      <c r="A1316" s="3">
        <v>1306</v>
      </c>
      <c r="B1316" s="3">
        <v>471</v>
      </c>
      <c r="C1316" s="3" t="s">
        <v>5027</v>
      </c>
      <c r="D1316" s="3" t="s">
        <v>5028</v>
      </c>
      <c r="E1316" s="11">
        <v>45106.152000000002</v>
      </c>
    </row>
    <row r="1317" spans="1:5" s="4" customFormat="1" ht="27" x14ac:dyDescent="0.25">
      <c r="A1317" s="3">
        <v>1307</v>
      </c>
      <c r="B1317" s="3">
        <v>471</v>
      </c>
      <c r="C1317" s="3" t="s">
        <v>5029</v>
      </c>
      <c r="D1317" s="3" t="s">
        <v>5030</v>
      </c>
      <c r="E1317" s="11">
        <v>27063.691200000001</v>
      </c>
    </row>
    <row r="1318" spans="1:5" s="4" customFormat="1" ht="27" x14ac:dyDescent="0.25">
      <c r="A1318" s="3">
        <v>1308</v>
      </c>
      <c r="B1318" s="3">
        <v>471</v>
      </c>
      <c r="C1318" s="3" t="s">
        <v>5031</v>
      </c>
      <c r="D1318" s="3" t="s">
        <v>5032</v>
      </c>
      <c r="E1318" s="11">
        <v>13531.845600000001</v>
      </c>
    </row>
    <row r="1319" spans="1:5" s="4" customFormat="1" ht="27" x14ac:dyDescent="0.25">
      <c r="A1319" s="3">
        <v>1309</v>
      </c>
      <c r="B1319" s="3">
        <v>471</v>
      </c>
      <c r="C1319" s="3" t="s">
        <v>5033</v>
      </c>
      <c r="D1319" s="3" t="s">
        <v>5028</v>
      </c>
      <c r="E1319" s="11">
        <v>45106.152000000002</v>
      </c>
    </row>
    <row r="1320" spans="1:5" s="4" customFormat="1" ht="27" x14ac:dyDescent="0.25">
      <c r="A1320" s="3">
        <v>1310</v>
      </c>
      <c r="B1320" s="3">
        <v>473</v>
      </c>
      <c r="C1320" s="3" t="s">
        <v>5034</v>
      </c>
      <c r="D1320" s="3" t="s">
        <v>5035</v>
      </c>
      <c r="E1320" s="11">
        <v>20070.992760000001</v>
      </c>
    </row>
    <row r="1321" spans="1:5" s="4" customFormat="1" ht="27" x14ac:dyDescent="0.25">
      <c r="A1321" s="3">
        <v>1311</v>
      </c>
      <c r="B1321" s="3">
        <v>473</v>
      </c>
      <c r="C1321" s="3" t="s">
        <v>5036</v>
      </c>
      <c r="D1321" s="3" t="s">
        <v>5037</v>
      </c>
      <c r="E1321" s="11">
        <v>45159.73371</v>
      </c>
    </row>
    <row r="1322" spans="1:5" s="4" customFormat="1" ht="27" x14ac:dyDescent="0.25">
      <c r="A1322" s="3">
        <v>1312</v>
      </c>
      <c r="B1322" s="3">
        <v>473</v>
      </c>
      <c r="C1322" s="3" t="s">
        <v>5038</v>
      </c>
      <c r="D1322" s="3" t="s">
        <v>5039</v>
      </c>
      <c r="E1322" s="11">
        <v>15053.244570000001</v>
      </c>
    </row>
    <row r="1323" spans="1:5" s="4" customFormat="1" ht="27" x14ac:dyDescent="0.25">
      <c r="A1323" s="3">
        <v>1313</v>
      </c>
      <c r="B1323" s="3">
        <v>473</v>
      </c>
      <c r="C1323" s="3" t="s">
        <v>5040</v>
      </c>
      <c r="D1323" s="3" t="s">
        <v>5041</v>
      </c>
      <c r="E1323" s="11">
        <v>30106.489140000001</v>
      </c>
    </row>
    <row r="1324" spans="1:5" s="4" customFormat="1" ht="27" x14ac:dyDescent="0.25">
      <c r="A1324" s="3">
        <v>1314</v>
      </c>
      <c r="B1324" s="3">
        <v>473</v>
      </c>
      <c r="C1324" s="3" t="s">
        <v>5042</v>
      </c>
      <c r="D1324" s="3" t="s">
        <v>5043</v>
      </c>
      <c r="E1324" s="11">
        <v>15053.244570000001</v>
      </c>
    </row>
    <row r="1325" spans="1:5" s="4" customFormat="1" ht="27" x14ac:dyDescent="0.25">
      <c r="A1325" s="3">
        <v>1315</v>
      </c>
      <c r="B1325" s="3">
        <v>473</v>
      </c>
      <c r="C1325" s="3" t="s">
        <v>5044</v>
      </c>
      <c r="D1325" s="3" t="s">
        <v>5045</v>
      </c>
      <c r="E1325" s="11">
        <v>7526.6222850000004</v>
      </c>
    </row>
    <row r="1326" spans="1:5" s="4" customFormat="1" ht="27" x14ac:dyDescent="0.25">
      <c r="A1326" s="3">
        <v>1316</v>
      </c>
      <c r="B1326" s="3">
        <v>473</v>
      </c>
      <c r="C1326" s="3" t="s">
        <v>5046</v>
      </c>
      <c r="D1326" s="3" t="s">
        <v>5047</v>
      </c>
      <c r="E1326" s="11">
        <v>20070.992760000001</v>
      </c>
    </row>
    <row r="1327" spans="1:5" s="4" customFormat="1" ht="27" x14ac:dyDescent="0.25">
      <c r="A1327" s="3">
        <v>1317</v>
      </c>
      <c r="B1327" s="3">
        <v>473</v>
      </c>
      <c r="C1327" s="3" t="s">
        <v>5048</v>
      </c>
      <c r="D1327" s="3" t="s">
        <v>5049</v>
      </c>
      <c r="E1327" s="11">
        <v>20070.992760000001</v>
      </c>
    </row>
    <row r="1328" spans="1:5" s="4" customFormat="1" ht="27" x14ac:dyDescent="0.25">
      <c r="A1328" s="3">
        <v>1318</v>
      </c>
      <c r="B1328" s="3">
        <v>475</v>
      </c>
      <c r="C1328" s="3" t="s">
        <v>5050</v>
      </c>
      <c r="D1328" s="3" t="s">
        <v>5051</v>
      </c>
      <c r="E1328" s="11">
        <v>17821.912153500001</v>
      </c>
    </row>
    <row r="1329" spans="1:5" s="4" customFormat="1" ht="27" x14ac:dyDescent="0.25">
      <c r="A1329" s="3">
        <v>1319</v>
      </c>
      <c r="B1329" s="3">
        <v>475</v>
      </c>
      <c r="C1329" s="3" t="s">
        <v>5052</v>
      </c>
      <c r="D1329" s="3" t="s">
        <v>5053</v>
      </c>
      <c r="E1329" s="11">
        <v>35643.824307000003</v>
      </c>
    </row>
    <row r="1330" spans="1:5" s="4" customFormat="1" ht="27" x14ac:dyDescent="0.25">
      <c r="A1330" s="3">
        <v>1320</v>
      </c>
      <c r="B1330" s="3">
        <v>475</v>
      </c>
      <c r="C1330" s="3" t="s">
        <v>5054</v>
      </c>
      <c r="D1330" s="3" t="s">
        <v>5053</v>
      </c>
      <c r="E1330" s="11">
        <v>35643.824307000003</v>
      </c>
    </row>
    <row r="1331" spans="1:5" s="4" customFormat="1" ht="27" x14ac:dyDescent="0.25">
      <c r="A1331" s="3">
        <v>1321</v>
      </c>
      <c r="B1331" s="3">
        <v>475</v>
      </c>
      <c r="C1331" s="3" t="s">
        <v>5055</v>
      </c>
      <c r="D1331" s="3" t="s">
        <v>5056</v>
      </c>
      <c r="E1331" s="11">
        <v>14257.529722800002</v>
      </c>
    </row>
    <row r="1332" spans="1:5" s="4" customFormat="1" ht="27" x14ac:dyDescent="0.25">
      <c r="A1332" s="3">
        <v>1322</v>
      </c>
      <c r="B1332" s="3">
        <v>475</v>
      </c>
      <c r="C1332" s="3" t="s">
        <v>5057</v>
      </c>
      <c r="D1332" s="3" t="s">
        <v>5058</v>
      </c>
      <c r="E1332" s="11">
        <v>21386.294584200004</v>
      </c>
    </row>
    <row r="1333" spans="1:5" s="4" customFormat="1" ht="27" x14ac:dyDescent="0.25">
      <c r="A1333" s="3">
        <v>1323</v>
      </c>
      <c r="B1333" s="3">
        <v>475</v>
      </c>
      <c r="C1333" s="3" t="s">
        <v>5059</v>
      </c>
      <c r="D1333" s="3" t="s">
        <v>5060</v>
      </c>
      <c r="E1333" s="11">
        <v>17821.912153500001</v>
      </c>
    </row>
    <row r="1334" spans="1:5" s="4" customFormat="1" ht="27" x14ac:dyDescent="0.25">
      <c r="A1334" s="3">
        <v>1324</v>
      </c>
      <c r="B1334" s="3">
        <v>476</v>
      </c>
      <c r="C1334" s="3" t="s">
        <v>5061</v>
      </c>
      <c r="D1334" s="3" t="s">
        <v>5062</v>
      </c>
      <c r="E1334" s="11">
        <v>58561.785009000007</v>
      </c>
    </row>
    <row r="1335" spans="1:5" s="4" customFormat="1" ht="27" x14ac:dyDescent="0.25">
      <c r="A1335" s="3">
        <v>1325</v>
      </c>
      <c r="B1335" s="3">
        <v>476</v>
      </c>
      <c r="C1335" s="3" t="s">
        <v>5063</v>
      </c>
      <c r="D1335" s="3" t="s">
        <v>5064</v>
      </c>
      <c r="E1335" s="11">
        <v>70274.142010800002</v>
      </c>
    </row>
    <row r="1336" spans="1:5" s="4" customFormat="1" ht="27" x14ac:dyDescent="0.25">
      <c r="A1336" s="3">
        <v>1326</v>
      </c>
      <c r="B1336" s="3">
        <v>476</v>
      </c>
      <c r="C1336" s="3" t="s">
        <v>5065</v>
      </c>
      <c r="D1336" s="3" t="s">
        <v>5066</v>
      </c>
      <c r="E1336" s="11">
        <v>175685.35502700001</v>
      </c>
    </row>
    <row r="1337" spans="1:5" s="4" customFormat="1" ht="27" x14ac:dyDescent="0.25">
      <c r="A1337" s="3">
        <v>1327</v>
      </c>
      <c r="B1337" s="3">
        <v>476</v>
      </c>
      <c r="C1337" s="3" t="s">
        <v>5067</v>
      </c>
      <c r="D1337" s="3" t="s">
        <v>5068</v>
      </c>
      <c r="E1337" s="11">
        <v>117123.57001800001</v>
      </c>
    </row>
    <row r="1338" spans="1:5" s="4" customFormat="1" ht="27" x14ac:dyDescent="0.25">
      <c r="A1338" s="3">
        <v>1328</v>
      </c>
      <c r="B1338" s="3">
        <v>476</v>
      </c>
      <c r="C1338" s="3" t="s">
        <v>5069</v>
      </c>
      <c r="D1338" s="3" t="s">
        <v>5064</v>
      </c>
      <c r="E1338" s="11">
        <v>70274.142010800002</v>
      </c>
    </row>
    <row r="1339" spans="1:5" s="4" customFormat="1" ht="27" x14ac:dyDescent="0.25">
      <c r="A1339" s="3">
        <v>1329</v>
      </c>
      <c r="B1339" s="3">
        <v>476</v>
      </c>
      <c r="C1339" s="3" t="s">
        <v>5070</v>
      </c>
      <c r="D1339" s="3" t="s">
        <v>5064</v>
      </c>
      <c r="E1339" s="11">
        <v>70274.142010800002</v>
      </c>
    </row>
    <row r="1340" spans="1:5" s="4" customFormat="1" ht="27" x14ac:dyDescent="0.25">
      <c r="A1340" s="3">
        <v>1330</v>
      </c>
      <c r="B1340" s="3">
        <v>476</v>
      </c>
      <c r="C1340" s="3" t="s">
        <v>5071</v>
      </c>
      <c r="D1340" s="3" t="s">
        <v>5072</v>
      </c>
      <c r="E1340" s="11">
        <v>23424.714003600002</v>
      </c>
    </row>
    <row r="1341" spans="1:5" s="4" customFormat="1" ht="27" x14ac:dyDescent="0.25">
      <c r="A1341" s="3">
        <v>1331</v>
      </c>
      <c r="B1341" s="3">
        <v>476</v>
      </c>
      <c r="C1341" s="3" t="s">
        <v>5073</v>
      </c>
      <c r="D1341" s="3" t="s">
        <v>5074</v>
      </c>
      <c r="E1341" s="11">
        <v>281096.56804320001</v>
      </c>
    </row>
    <row r="1342" spans="1:5" s="4" customFormat="1" ht="27" x14ac:dyDescent="0.25">
      <c r="A1342" s="3">
        <v>1332</v>
      </c>
      <c r="B1342" s="3">
        <v>477</v>
      </c>
      <c r="C1342" s="3" t="s">
        <v>5075</v>
      </c>
      <c r="D1342" s="3" t="s">
        <v>5076</v>
      </c>
      <c r="E1342" s="11">
        <v>47344.271541839997</v>
      </c>
    </row>
    <row r="1343" spans="1:5" s="4" customFormat="1" ht="27" x14ac:dyDescent="0.25">
      <c r="A1343" s="3">
        <v>1333</v>
      </c>
      <c r="B1343" s="3">
        <v>477</v>
      </c>
      <c r="C1343" s="3" t="s">
        <v>5077</v>
      </c>
      <c r="D1343" s="3" t="s">
        <v>5078</v>
      </c>
      <c r="E1343" s="11">
        <v>78907.119236400002</v>
      </c>
    </row>
    <row r="1344" spans="1:5" s="4" customFormat="1" x14ac:dyDescent="0.25">
      <c r="A1344" s="3">
        <v>1334</v>
      </c>
      <c r="B1344" s="3">
        <v>479</v>
      </c>
      <c r="C1344" s="3" t="s">
        <v>5079</v>
      </c>
      <c r="D1344" s="3" t="s">
        <v>5080</v>
      </c>
      <c r="E1344" s="11">
        <v>12955.777380000001</v>
      </c>
    </row>
    <row r="1345" spans="1:5" s="4" customFormat="1" x14ac:dyDescent="0.25">
      <c r="A1345" s="3">
        <v>1335</v>
      </c>
      <c r="B1345" s="3">
        <v>479</v>
      </c>
      <c r="C1345" s="3" t="s">
        <v>5081</v>
      </c>
      <c r="D1345" s="3" t="s">
        <v>5082</v>
      </c>
      <c r="E1345" s="11">
        <v>25911.554760000003</v>
      </c>
    </row>
    <row r="1346" spans="1:5" s="4" customFormat="1" x14ac:dyDescent="0.25">
      <c r="A1346" s="3">
        <v>1336</v>
      </c>
      <c r="B1346" s="3">
        <v>479</v>
      </c>
      <c r="C1346" s="3" t="s">
        <v>5083</v>
      </c>
      <c r="D1346" s="3" t="s">
        <v>5084</v>
      </c>
      <c r="E1346" s="11">
        <v>51823.109520000005</v>
      </c>
    </row>
    <row r="1347" spans="1:5" s="4" customFormat="1" x14ac:dyDescent="0.25">
      <c r="A1347" s="3">
        <v>1337</v>
      </c>
      <c r="B1347" s="3">
        <v>479</v>
      </c>
      <c r="C1347" s="3" t="s">
        <v>5085</v>
      </c>
      <c r="D1347" s="3" t="s">
        <v>5086</v>
      </c>
      <c r="E1347" s="11">
        <v>51823.109520000005</v>
      </c>
    </row>
    <row r="1348" spans="1:5" s="4" customFormat="1" x14ac:dyDescent="0.25">
      <c r="A1348" s="3">
        <v>1338</v>
      </c>
      <c r="B1348" s="3">
        <v>479</v>
      </c>
      <c r="C1348" s="3" t="s">
        <v>5087</v>
      </c>
      <c r="D1348" s="3" t="s">
        <v>5088</v>
      </c>
      <c r="E1348" s="11">
        <v>362761.76664000005</v>
      </c>
    </row>
    <row r="1349" spans="1:5" s="4" customFormat="1" x14ac:dyDescent="0.25">
      <c r="A1349" s="3">
        <v>1339</v>
      </c>
      <c r="B1349" s="3">
        <v>479</v>
      </c>
      <c r="C1349" s="3" t="s">
        <v>5089</v>
      </c>
      <c r="D1349" s="3" t="s">
        <v>5090</v>
      </c>
      <c r="E1349" s="11">
        <v>103646.21904000001</v>
      </c>
    </row>
    <row r="1350" spans="1:5" s="4" customFormat="1" x14ac:dyDescent="0.25">
      <c r="A1350" s="3">
        <v>1340</v>
      </c>
      <c r="B1350" s="3">
        <v>479</v>
      </c>
      <c r="C1350" s="3" t="s">
        <v>5091</v>
      </c>
      <c r="D1350" s="3" t="s">
        <v>5092</v>
      </c>
      <c r="E1350" s="11">
        <v>155469.32855999999</v>
      </c>
    </row>
    <row r="1351" spans="1:5" s="4" customFormat="1" x14ac:dyDescent="0.25">
      <c r="A1351" s="3">
        <v>1341</v>
      </c>
      <c r="B1351" s="3">
        <v>479</v>
      </c>
      <c r="C1351" s="3" t="s">
        <v>5093</v>
      </c>
      <c r="D1351" s="3" t="s">
        <v>5094</v>
      </c>
      <c r="E1351" s="11">
        <v>207292.43808000002</v>
      </c>
    </row>
    <row r="1352" spans="1:5" s="4" customFormat="1" x14ac:dyDescent="0.25">
      <c r="A1352" s="3">
        <v>1342</v>
      </c>
      <c r="B1352" s="3">
        <v>479</v>
      </c>
      <c r="C1352" s="3" t="s">
        <v>5095</v>
      </c>
      <c r="D1352" s="3" t="s">
        <v>5088</v>
      </c>
      <c r="E1352" s="11">
        <v>362761.76664000005</v>
      </c>
    </row>
    <row r="1353" spans="1:5" s="4" customFormat="1" x14ac:dyDescent="0.25">
      <c r="A1353" s="3">
        <v>1343</v>
      </c>
      <c r="B1353" s="3">
        <v>479</v>
      </c>
      <c r="C1353" s="3" t="s">
        <v>5096</v>
      </c>
      <c r="D1353" s="3" t="s">
        <v>5097</v>
      </c>
      <c r="E1353" s="11">
        <v>3109386.5712000001</v>
      </c>
    </row>
    <row r="1354" spans="1:5" s="4" customFormat="1" x14ac:dyDescent="0.25">
      <c r="A1354" s="3">
        <v>1344</v>
      </c>
      <c r="B1354" s="3">
        <v>479</v>
      </c>
      <c r="C1354" s="3" t="s">
        <v>5098</v>
      </c>
      <c r="D1354" s="3" t="s">
        <v>5086</v>
      </c>
      <c r="E1354" s="11">
        <v>51823.109520000005</v>
      </c>
    </row>
    <row r="1355" spans="1:5" s="4" customFormat="1" x14ac:dyDescent="0.25">
      <c r="A1355" s="3">
        <v>1345</v>
      </c>
      <c r="B1355" s="3">
        <v>479</v>
      </c>
      <c r="C1355" s="3" t="s">
        <v>5099</v>
      </c>
      <c r="D1355" s="3" t="s">
        <v>5090</v>
      </c>
      <c r="E1355" s="11">
        <v>103646.21904000001</v>
      </c>
    </row>
    <row r="1356" spans="1:5" s="4" customFormat="1" x14ac:dyDescent="0.25">
      <c r="A1356" s="3">
        <v>1346</v>
      </c>
      <c r="B1356" s="3">
        <v>479</v>
      </c>
      <c r="C1356" s="3" t="s">
        <v>5100</v>
      </c>
      <c r="D1356" s="3" t="s">
        <v>5101</v>
      </c>
      <c r="E1356" s="11">
        <v>25911.554760000003</v>
      </c>
    </row>
    <row r="1357" spans="1:5" s="4" customFormat="1" x14ac:dyDescent="0.25">
      <c r="A1357" s="3">
        <v>1347</v>
      </c>
      <c r="B1357" s="3">
        <v>479</v>
      </c>
      <c r="C1357" s="3" t="s">
        <v>5102</v>
      </c>
      <c r="D1357" s="3" t="s">
        <v>5103</v>
      </c>
      <c r="E1357" s="11">
        <v>51823.109520000005</v>
      </c>
    </row>
    <row r="1358" spans="1:5" s="4" customFormat="1" x14ac:dyDescent="0.25">
      <c r="A1358" s="3">
        <v>1348</v>
      </c>
      <c r="B1358" s="3">
        <v>479</v>
      </c>
      <c r="C1358" s="3" t="s">
        <v>5104</v>
      </c>
      <c r="D1358" s="3" t="s">
        <v>5105</v>
      </c>
      <c r="E1358" s="11">
        <v>55524.760200000004</v>
      </c>
    </row>
    <row r="1359" spans="1:5" s="4" customFormat="1" x14ac:dyDescent="0.25">
      <c r="A1359" s="3">
        <v>1349</v>
      </c>
      <c r="B1359" s="3">
        <v>479</v>
      </c>
      <c r="C1359" s="3" t="s">
        <v>5106</v>
      </c>
      <c r="D1359" s="3" t="s">
        <v>5107</v>
      </c>
      <c r="E1359" s="11">
        <v>103646.21904000001</v>
      </c>
    </row>
    <row r="1360" spans="1:5" s="4" customFormat="1" x14ac:dyDescent="0.25">
      <c r="A1360" s="3">
        <v>1350</v>
      </c>
      <c r="B1360" s="3">
        <v>479</v>
      </c>
      <c r="C1360" s="3" t="s">
        <v>5108</v>
      </c>
      <c r="D1360" s="3" t="s">
        <v>5109</v>
      </c>
      <c r="E1360" s="11">
        <v>181380.88332000002</v>
      </c>
    </row>
    <row r="1361" spans="1:5" s="4" customFormat="1" x14ac:dyDescent="0.25">
      <c r="A1361" s="3">
        <v>1351</v>
      </c>
      <c r="B1361" s="3">
        <v>479</v>
      </c>
      <c r="C1361" s="3" t="s">
        <v>5110</v>
      </c>
      <c r="D1361" s="3" t="s">
        <v>5111</v>
      </c>
      <c r="E1361" s="11">
        <v>185082.53400000001</v>
      </c>
    </row>
    <row r="1362" spans="1:5" s="4" customFormat="1" ht="27" x14ac:dyDescent="0.25">
      <c r="A1362" s="3">
        <v>1352</v>
      </c>
      <c r="B1362" s="3">
        <v>479</v>
      </c>
      <c r="C1362" s="3" t="s">
        <v>5112</v>
      </c>
      <c r="D1362" s="3" t="s">
        <v>5113</v>
      </c>
      <c r="E1362" s="11">
        <v>103646.21904000001</v>
      </c>
    </row>
    <row r="1363" spans="1:5" s="4" customFormat="1" ht="27" x14ac:dyDescent="0.25">
      <c r="A1363" s="3">
        <v>1353</v>
      </c>
      <c r="B1363" s="3">
        <v>479</v>
      </c>
      <c r="C1363" s="3" t="s">
        <v>5114</v>
      </c>
      <c r="D1363" s="3" t="s">
        <v>5115</v>
      </c>
      <c r="E1363" s="11">
        <v>12955.777380000001</v>
      </c>
    </row>
    <row r="1364" spans="1:5" s="4" customFormat="1" ht="27" x14ac:dyDescent="0.25">
      <c r="A1364" s="3">
        <v>1354</v>
      </c>
      <c r="B1364" s="3">
        <v>479</v>
      </c>
      <c r="C1364" s="3" t="s">
        <v>5116</v>
      </c>
      <c r="D1364" s="3" t="s">
        <v>5117</v>
      </c>
      <c r="E1364" s="11">
        <v>25911.554760000003</v>
      </c>
    </row>
    <row r="1365" spans="1:5" s="4" customFormat="1" ht="27" x14ac:dyDescent="0.25">
      <c r="A1365" s="3">
        <v>1355</v>
      </c>
      <c r="B1365" s="3">
        <v>479</v>
      </c>
      <c r="C1365" s="3" t="s">
        <v>5118</v>
      </c>
      <c r="D1365" s="3" t="s">
        <v>5119</v>
      </c>
      <c r="E1365" s="11">
        <v>51823.109520000005</v>
      </c>
    </row>
    <row r="1366" spans="1:5" s="4" customFormat="1" ht="27" x14ac:dyDescent="0.25">
      <c r="A1366" s="3">
        <v>1356</v>
      </c>
      <c r="B1366" s="3">
        <v>479</v>
      </c>
      <c r="C1366" s="3" t="s">
        <v>5120</v>
      </c>
      <c r="D1366" s="3" t="s">
        <v>5113</v>
      </c>
      <c r="E1366" s="11">
        <v>103646.21904000001</v>
      </c>
    </row>
    <row r="1367" spans="1:5" s="4" customFormat="1" ht="27" x14ac:dyDescent="0.25">
      <c r="A1367" s="3">
        <v>1357</v>
      </c>
      <c r="B1367" s="3">
        <v>479</v>
      </c>
      <c r="C1367" s="3" t="s">
        <v>5121</v>
      </c>
      <c r="D1367" s="3" t="s">
        <v>5115</v>
      </c>
      <c r="E1367" s="11">
        <v>12955.777380000001</v>
      </c>
    </row>
    <row r="1368" spans="1:5" s="4" customFormat="1" ht="27" x14ac:dyDescent="0.25">
      <c r="A1368" s="3">
        <v>1358</v>
      </c>
      <c r="B1368" s="3">
        <v>479</v>
      </c>
      <c r="C1368" s="3" t="s">
        <v>5122</v>
      </c>
      <c r="D1368" s="3" t="s">
        <v>5117</v>
      </c>
      <c r="E1368" s="11">
        <v>25911.554760000003</v>
      </c>
    </row>
    <row r="1369" spans="1:5" s="4" customFormat="1" ht="27" x14ac:dyDescent="0.25">
      <c r="A1369" s="3">
        <v>1359</v>
      </c>
      <c r="B1369" s="3">
        <v>479</v>
      </c>
      <c r="C1369" s="3" t="s">
        <v>5123</v>
      </c>
      <c r="D1369" s="3" t="s">
        <v>5119</v>
      </c>
      <c r="E1369" s="11">
        <v>51823.109520000005</v>
      </c>
    </row>
    <row r="1370" spans="1:5" s="4" customFormat="1" x14ac:dyDescent="0.25">
      <c r="A1370" s="3">
        <v>1360</v>
      </c>
      <c r="B1370" s="3">
        <v>481</v>
      </c>
      <c r="C1370" s="3" t="s">
        <v>5124</v>
      </c>
      <c r="D1370" s="3" t="s">
        <v>5125</v>
      </c>
      <c r="E1370" s="11">
        <v>7797.7208400000009</v>
      </c>
    </row>
    <row r="1371" spans="1:5" s="4" customFormat="1" ht="27" x14ac:dyDescent="0.25">
      <c r="A1371" s="3">
        <v>1361</v>
      </c>
      <c r="B1371" s="3">
        <v>481</v>
      </c>
      <c r="C1371" s="3" t="s">
        <v>5126</v>
      </c>
      <c r="D1371" s="3" t="s">
        <v>5127</v>
      </c>
      <c r="E1371" s="11">
        <v>77977.208400000003</v>
      </c>
    </row>
    <row r="1372" spans="1:5" s="4" customFormat="1" x14ac:dyDescent="0.25">
      <c r="A1372" s="3">
        <v>1362</v>
      </c>
      <c r="B1372" s="3">
        <v>481</v>
      </c>
      <c r="C1372" s="3" t="s">
        <v>5128</v>
      </c>
      <c r="D1372" s="3" t="s">
        <v>5129</v>
      </c>
      <c r="E1372" s="11">
        <v>15595.441680000002</v>
      </c>
    </row>
    <row r="1373" spans="1:5" s="4" customFormat="1" x14ac:dyDescent="0.25">
      <c r="A1373" s="3">
        <v>1363</v>
      </c>
      <c r="B1373" s="3">
        <v>481</v>
      </c>
      <c r="C1373" s="3" t="s">
        <v>5130</v>
      </c>
      <c r="D1373" s="3" t="s">
        <v>5131</v>
      </c>
      <c r="E1373" s="11">
        <v>23393.162520000002</v>
      </c>
    </row>
    <row r="1374" spans="1:5" s="4" customFormat="1" x14ac:dyDescent="0.25">
      <c r="A1374" s="3">
        <v>1364</v>
      </c>
      <c r="B1374" s="3">
        <v>481</v>
      </c>
      <c r="C1374" s="3" t="s">
        <v>5132</v>
      </c>
      <c r="D1374" s="3" t="s">
        <v>5133</v>
      </c>
      <c r="E1374" s="11">
        <v>31190.883360000003</v>
      </c>
    </row>
    <row r="1375" spans="1:5" s="4" customFormat="1" x14ac:dyDescent="0.25">
      <c r="A1375" s="3">
        <v>1365</v>
      </c>
      <c r="B1375" s="3">
        <v>481</v>
      </c>
      <c r="C1375" s="3" t="s">
        <v>5134</v>
      </c>
      <c r="D1375" s="3" t="s">
        <v>5135</v>
      </c>
      <c r="E1375" s="11">
        <v>38988.604200000002</v>
      </c>
    </row>
    <row r="1376" spans="1:5" s="4" customFormat="1" x14ac:dyDescent="0.25">
      <c r="A1376" s="3">
        <v>1366</v>
      </c>
      <c r="B1376" s="3">
        <v>481</v>
      </c>
      <c r="C1376" s="3" t="s">
        <v>5136</v>
      </c>
      <c r="D1376" s="3" t="s">
        <v>5137</v>
      </c>
      <c r="E1376" s="11">
        <v>5458.4045880000003</v>
      </c>
    </row>
    <row r="1377" spans="1:5" s="4" customFormat="1" x14ac:dyDescent="0.25">
      <c r="A1377" s="3">
        <v>1367</v>
      </c>
      <c r="B1377" s="3">
        <v>481</v>
      </c>
      <c r="C1377" s="3" t="s">
        <v>5138</v>
      </c>
      <c r="D1377" s="3" t="s">
        <v>5139</v>
      </c>
      <c r="E1377" s="11">
        <v>10916.809176000001</v>
      </c>
    </row>
    <row r="1378" spans="1:5" s="4" customFormat="1" x14ac:dyDescent="0.25">
      <c r="A1378" s="3">
        <v>1368</v>
      </c>
      <c r="B1378" s="3">
        <v>481</v>
      </c>
      <c r="C1378" s="3" t="s">
        <v>5140</v>
      </c>
      <c r="D1378" s="3" t="s">
        <v>5141</v>
      </c>
      <c r="E1378" s="11">
        <v>16375.213764000002</v>
      </c>
    </row>
    <row r="1379" spans="1:5" s="4" customFormat="1" x14ac:dyDescent="0.25">
      <c r="A1379" s="3">
        <v>1369</v>
      </c>
      <c r="B1379" s="3">
        <v>481</v>
      </c>
      <c r="C1379" s="3" t="s">
        <v>5142</v>
      </c>
      <c r="D1379" s="3" t="s">
        <v>5143</v>
      </c>
      <c r="E1379" s="11">
        <v>70179.487560000009</v>
      </c>
    </row>
    <row r="1380" spans="1:5" s="4" customFormat="1" x14ac:dyDescent="0.25">
      <c r="A1380" s="3">
        <v>1370</v>
      </c>
      <c r="B1380" s="3">
        <v>481</v>
      </c>
      <c r="C1380" s="3" t="s">
        <v>5144</v>
      </c>
      <c r="D1380" s="3" t="s">
        <v>5145</v>
      </c>
      <c r="E1380" s="11">
        <v>3898.8604200000004</v>
      </c>
    </row>
    <row r="1381" spans="1:5" s="4" customFormat="1" ht="27" x14ac:dyDescent="0.25">
      <c r="A1381" s="3">
        <v>1371</v>
      </c>
      <c r="B1381" s="3">
        <v>481</v>
      </c>
      <c r="C1381" s="3" t="s">
        <v>5146</v>
      </c>
      <c r="D1381" s="3" t="s">
        <v>5147</v>
      </c>
      <c r="E1381" s="11">
        <v>38988.604200000002</v>
      </c>
    </row>
    <row r="1382" spans="1:5" s="4" customFormat="1" x14ac:dyDescent="0.25">
      <c r="A1382" s="3">
        <v>1372</v>
      </c>
      <c r="B1382" s="3">
        <v>481</v>
      </c>
      <c r="C1382" s="3" t="s">
        <v>5148</v>
      </c>
      <c r="D1382" s="3" t="s">
        <v>5149</v>
      </c>
      <c r="E1382" s="11">
        <v>7797.7208400000009</v>
      </c>
    </row>
    <row r="1383" spans="1:5" s="4" customFormat="1" x14ac:dyDescent="0.25">
      <c r="A1383" s="3">
        <v>1373</v>
      </c>
      <c r="B1383" s="3">
        <v>481</v>
      </c>
      <c r="C1383" s="3" t="s">
        <v>5150</v>
      </c>
      <c r="D1383" s="3" t="s">
        <v>5149</v>
      </c>
      <c r="E1383" s="11">
        <v>7797.7208400000009</v>
      </c>
    </row>
    <row r="1384" spans="1:5" s="4" customFormat="1" x14ac:dyDescent="0.25">
      <c r="A1384" s="3">
        <v>1374</v>
      </c>
      <c r="B1384" s="3">
        <v>481</v>
      </c>
      <c r="C1384" s="3" t="s">
        <v>5151</v>
      </c>
      <c r="D1384" s="3" t="s">
        <v>5152</v>
      </c>
      <c r="E1384" s="11">
        <v>11696.581260000001</v>
      </c>
    </row>
    <row r="1385" spans="1:5" s="4" customFormat="1" x14ac:dyDescent="0.25">
      <c r="A1385" s="3">
        <v>1375</v>
      </c>
      <c r="B1385" s="3">
        <v>481</v>
      </c>
      <c r="C1385" s="3" t="s">
        <v>5153</v>
      </c>
      <c r="D1385" s="3" t="s">
        <v>5154</v>
      </c>
      <c r="E1385" s="11">
        <v>15595.441680000002</v>
      </c>
    </row>
    <row r="1386" spans="1:5" s="4" customFormat="1" x14ac:dyDescent="0.25">
      <c r="A1386" s="3">
        <v>1376</v>
      </c>
      <c r="B1386" s="3">
        <v>481</v>
      </c>
      <c r="C1386" s="3" t="s">
        <v>5155</v>
      </c>
      <c r="D1386" s="3" t="s">
        <v>5156</v>
      </c>
      <c r="E1386" s="11">
        <v>19494.302100000001</v>
      </c>
    </row>
    <row r="1387" spans="1:5" s="4" customFormat="1" x14ac:dyDescent="0.25">
      <c r="A1387" s="3">
        <v>1377</v>
      </c>
      <c r="B1387" s="3">
        <v>481</v>
      </c>
      <c r="C1387" s="3" t="s">
        <v>5157</v>
      </c>
      <c r="D1387" s="3" t="s">
        <v>5158</v>
      </c>
      <c r="E1387" s="11">
        <v>2729.2022940000002</v>
      </c>
    </row>
    <row r="1388" spans="1:5" s="4" customFormat="1" x14ac:dyDescent="0.25">
      <c r="A1388" s="3">
        <v>1378</v>
      </c>
      <c r="B1388" s="3">
        <v>481</v>
      </c>
      <c r="C1388" s="3" t="s">
        <v>5159</v>
      </c>
      <c r="D1388" s="3" t="s">
        <v>5160</v>
      </c>
      <c r="E1388" s="11">
        <v>5458.4045880000003</v>
      </c>
    </row>
    <row r="1389" spans="1:5" s="4" customFormat="1" x14ac:dyDescent="0.25">
      <c r="A1389" s="3">
        <v>1379</v>
      </c>
      <c r="B1389" s="3">
        <v>481</v>
      </c>
      <c r="C1389" s="3" t="s">
        <v>5161</v>
      </c>
      <c r="D1389" s="3" t="s">
        <v>5162</v>
      </c>
      <c r="E1389" s="11">
        <v>8187.606882000001</v>
      </c>
    </row>
    <row r="1390" spans="1:5" s="4" customFormat="1" x14ac:dyDescent="0.25">
      <c r="A1390" s="3">
        <v>1380</v>
      </c>
      <c r="B1390" s="3">
        <v>481</v>
      </c>
      <c r="C1390" s="3" t="s">
        <v>5163</v>
      </c>
      <c r="D1390" s="3" t="s">
        <v>5164</v>
      </c>
      <c r="E1390" s="11">
        <v>35089.743780000004</v>
      </c>
    </row>
    <row r="1391" spans="1:5" s="4" customFormat="1" x14ac:dyDescent="0.25">
      <c r="A1391" s="3">
        <v>1381</v>
      </c>
      <c r="B1391" s="3">
        <v>481</v>
      </c>
      <c r="C1391" s="3" t="s">
        <v>5165</v>
      </c>
      <c r="D1391" s="3" t="s">
        <v>5166</v>
      </c>
      <c r="E1391" s="11">
        <v>11696.581260000001</v>
      </c>
    </row>
    <row r="1392" spans="1:5" s="4" customFormat="1" x14ac:dyDescent="0.25">
      <c r="A1392" s="3">
        <v>1382</v>
      </c>
      <c r="B1392" s="3">
        <v>481</v>
      </c>
      <c r="C1392" s="3" t="s">
        <v>5167</v>
      </c>
      <c r="D1392" s="3" t="s">
        <v>5168</v>
      </c>
      <c r="E1392" s="11">
        <v>70179.487560000009</v>
      </c>
    </row>
    <row r="1393" spans="1:5" s="4" customFormat="1" ht="27" x14ac:dyDescent="0.25">
      <c r="A1393" s="3">
        <v>1383</v>
      </c>
      <c r="B1393" s="3">
        <v>481</v>
      </c>
      <c r="C1393" s="3" t="s">
        <v>5169</v>
      </c>
      <c r="D1393" s="3" t="s">
        <v>5170</v>
      </c>
      <c r="E1393" s="11">
        <v>116965.8126</v>
      </c>
    </row>
    <row r="1394" spans="1:5" s="4" customFormat="1" x14ac:dyDescent="0.25">
      <c r="A1394" s="3">
        <v>1384</v>
      </c>
      <c r="B1394" s="3">
        <v>481</v>
      </c>
      <c r="C1394" s="3" t="s">
        <v>5171</v>
      </c>
      <c r="D1394" s="3" t="s">
        <v>5172</v>
      </c>
      <c r="E1394" s="11">
        <v>58482.906300000002</v>
      </c>
    </row>
    <row r="1395" spans="1:5" s="4" customFormat="1" x14ac:dyDescent="0.25">
      <c r="A1395" s="3">
        <v>1385</v>
      </c>
      <c r="B1395" s="3">
        <v>481</v>
      </c>
      <c r="C1395" s="3" t="s">
        <v>5173</v>
      </c>
      <c r="D1395" s="3" t="s">
        <v>5174</v>
      </c>
      <c r="E1395" s="11">
        <v>105269.23134000001</v>
      </c>
    </row>
    <row r="1396" spans="1:5" s="4" customFormat="1" x14ac:dyDescent="0.25">
      <c r="A1396" s="3">
        <v>1386</v>
      </c>
      <c r="B1396" s="3">
        <v>481</v>
      </c>
      <c r="C1396" s="3" t="s">
        <v>5175</v>
      </c>
      <c r="D1396" s="3" t="s">
        <v>5176</v>
      </c>
      <c r="E1396" s="11">
        <v>23393.162520000002</v>
      </c>
    </row>
    <row r="1397" spans="1:5" s="4" customFormat="1" x14ac:dyDescent="0.25">
      <c r="A1397" s="3">
        <v>1387</v>
      </c>
      <c r="B1397" s="3">
        <v>481</v>
      </c>
      <c r="C1397" s="3" t="s">
        <v>5177</v>
      </c>
      <c r="D1397" s="3" t="s">
        <v>5178</v>
      </c>
      <c r="E1397" s="11">
        <v>35089.743780000004</v>
      </c>
    </row>
    <row r="1398" spans="1:5" s="4" customFormat="1" x14ac:dyDescent="0.25">
      <c r="A1398" s="3">
        <v>1388</v>
      </c>
      <c r="B1398" s="3">
        <v>481</v>
      </c>
      <c r="C1398" s="3" t="s">
        <v>5179</v>
      </c>
      <c r="D1398" s="3" t="s">
        <v>5180</v>
      </c>
      <c r="E1398" s="11">
        <v>46786.325040000003</v>
      </c>
    </row>
    <row r="1399" spans="1:5" s="4" customFormat="1" x14ac:dyDescent="0.25">
      <c r="A1399" s="3">
        <v>1389</v>
      </c>
      <c r="B1399" s="3">
        <v>481</v>
      </c>
      <c r="C1399" s="3" t="s">
        <v>5181</v>
      </c>
      <c r="D1399" s="3" t="s">
        <v>5182</v>
      </c>
      <c r="E1399" s="11">
        <v>8187.606882000001</v>
      </c>
    </row>
    <row r="1400" spans="1:5" s="4" customFormat="1" x14ac:dyDescent="0.25">
      <c r="A1400" s="3">
        <v>1390</v>
      </c>
      <c r="B1400" s="3">
        <v>481</v>
      </c>
      <c r="C1400" s="3" t="s">
        <v>5183</v>
      </c>
      <c r="D1400" s="3" t="s">
        <v>5184</v>
      </c>
      <c r="E1400" s="11">
        <v>16375.213764000002</v>
      </c>
    </row>
    <row r="1401" spans="1:5" s="4" customFormat="1" x14ac:dyDescent="0.25">
      <c r="A1401" s="3">
        <v>1391</v>
      </c>
      <c r="B1401" s="3">
        <v>481</v>
      </c>
      <c r="C1401" s="3" t="s">
        <v>5185</v>
      </c>
      <c r="D1401" s="3" t="s">
        <v>5186</v>
      </c>
      <c r="E1401" s="11">
        <v>24562.820646000004</v>
      </c>
    </row>
    <row r="1402" spans="1:5" s="4" customFormat="1" x14ac:dyDescent="0.25">
      <c r="A1402" s="3">
        <v>1392</v>
      </c>
      <c r="B1402" s="3">
        <v>481</v>
      </c>
      <c r="C1402" s="3" t="s">
        <v>5187</v>
      </c>
      <c r="D1402" s="3" t="s">
        <v>5188</v>
      </c>
      <c r="E1402" s="11">
        <v>7797.7208400000009</v>
      </c>
    </row>
    <row r="1403" spans="1:5" s="4" customFormat="1" x14ac:dyDescent="0.25">
      <c r="A1403" s="3">
        <v>1393</v>
      </c>
      <c r="B1403" s="3">
        <v>481</v>
      </c>
      <c r="C1403" s="3" t="s">
        <v>5189</v>
      </c>
      <c r="D1403" s="3" t="s">
        <v>5190</v>
      </c>
      <c r="E1403" s="11">
        <v>2339.3162520000001</v>
      </c>
    </row>
    <row r="1404" spans="1:5" s="4" customFormat="1" x14ac:dyDescent="0.25">
      <c r="A1404" s="3">
        <v>1394</v>
      </c>
      <c r="B1404" s="3">
        <v>481</v>
      </c>
      <c r="C1404" s="3" t="s">
        <v>5191</v>
      </c>
      <c r="D1404" s="3" t="s">
        <v>5192</v>
      </c>
      <c r="E1404" s="11">
        <v>3898.8604200000004</v>
      </c>
    </row>
    <row r="1405" spans="1:5" s="4" customFormat="1" x14ac:dyDescent="0.25">
      <c r="A1405" s="3">
        <v>1395</v>
      </c>
      <c r="B1405" s="3">
        <v>481</v>
      </c>
      <c r="C1405" s="3" t="s">
        <v>5193</v>
      </c>
      <c r="D1405" s="3" t="s">
        <v>5188</v>
      </c>
      <c r="E1405" s="11">
        <v>7797.7208400000009</v>
      </c>
    </row>
    <row r="1406" spans="1:5" s="4" customFormat="1" x14ac:dyDescent="0.25">
      <c r="A1406" s="3">
        <v>1396</v>
      </c>
      <c r="B1406" s="3">
        <v>481</v>
      </c>
      <c r="C1406" s="3" t="s">
        <v>5194</v>
      </c>
      <c r="D1406" s="3" t="s">
        <v>5195</v>
      </c>
      <c r="E1406" s="11">
        <v>15595.441680000002</v>
      </c>
    </row>
    <row r="1407" spans="1:5" s="4" customFormat="1" x14ac:dyDescent="0.25">
      <c r="A1407" s="3">
        <v>1397</v>
      </c>
      <c r="B1407" s="3">
        <v>481</v>
      </c>
      <c r="C1407" s="3" t="s">
        <v>5196</v>
      </c>
      <c r="D1407" s="3" t="s">
        <v>5197</v>
      </c>
      <c r="E1407" s="11">
        <v>4678.6325040000002</v>
      </c>
    </row>
    <row r="1408" spans="1:5" s="4" customFormat="1" x14ac:dyDescent="0.25">
      <c r="A1408" s="3">
        <v>1398</v>
      </c>
      <c r="B1408" s="3">
        <v>481</v>
      </c>
      <c r="C1408" s="3" t="s">
        <v>5198</v>
      </c>
      <c r="D1408" s="3" t="s">
        <v>5199</v>
      </c>
      <c r="E1408" s="11">
        <v>7797.7208400000009</v>
      </c>
    </row>
    <row r="1409" spans="1:5" s="4" customFormat="1" x14ac:dyDescent="0.25">
      <c r="A1409" s="3">
        <v>1399</v>
      </c>
      <c r="B1409" s="3">
        <v>481</v>
      </c>
      <c r="C1409" s="3" t="s">
        <v>5200</v>
      </c>
      <c r="D1409" s="3" t="s">
        <v>5201</v>
      </c>
      <c r="E1409" s="11">
        <v>23393.162520000002</v>
      </c>
    </row>
    <row r="1410" spans="1:5" s="4" customFormat="1" x14ac:dyDescent="0.25">
      <c r="A1410" s="3">
        <v>1400</v>
      </c>
      <c r="B1410" s="3">
        <v>481</v>
      </c>
      <c r="C1410" s="3" t="s">
        <v>5202</v>
      </c>
      <c r="D1410" s="3" t="s">
        <v>5203</v>
      </c>
      <c r="E1410" s="11">
        <v>11696.581260000001</v>
      </c>
    </row>
    <row r="1411" spans="1:5" s="4" customFormat="1" x14ac:dyDescent="0.25">
      <c r="A1411" s="3">
        <v>1401</v>
      </c>
      <c r="B1411" s="3">
        <v>481</v>
      </c>
      <c r="C1411" s="3" t="s">
        <v>5204</v>
      </c>
      <c r="D1411" s="3" t="s">
        <v>5201</v>
      </c>
      <c r="E1411" s="11">
        <v>23393.162520000002</v>
      </c>
    </row>
    <row r="1412" spans="1:5" s="4" customFormat="1" ht="27" x14ac:dyDescent="0.25">
      <c r="A1412" s="3">
        <v>1402</v>
      </c>
      <c r="B1412" s="3">
        <v>487</v>
      </c>
      <c r="C1412" s="3" t="s">
        <v>5205</v>
      </c>
      <c r="D1412" s="3" t="s">
        <v>5206</v>
      </c>
      <c r="E1412" s="11">
        <v>2804035.1430000002</v>
      </c>
    </row>
    <row r="1413" spans="1:5" s="4" customFormat="1" ht="27" x14ac:dyDescent="0.25">
      <c r="A1413" s="3">
        <v>1403</v>
      </c>
      <c r="B1413" s="3">
        <v>487</v>
      </c>
      <c r="C1413" s="3" t="s">
        <v>5207</v>
      </c>
      <c r="D1413" s="3" t="s">
        <v>5206</v>
      </c>
      <c r="E1413" s="11">
        <v>2804035.1430000002</v>
      </c>
    </row>
    <row r="1414" spans="1:5" s="4" customFormat="1" ht="27" x14ac:dyDescent="0.25">
      <c r="A1414" s="3">
        <v>1404</v>
      </c>
      <c r="B1414" s="3">
        <v>488</v>
      </c>
      <c r="C1414" s="3" t="s">
        <v>1725</v>
      </c>
      <c r="D1414" s="3" t="s">
        <v>1726</v>
      </c>
      <c r="E1414" s="33">
        <v>26323</v>
      </c>
    </row>
    <row r="1415" spans="1:5" s="4" customFormat="1" ht="27" x14ac:dyDescent="0.25">
      <c r="A1415" s="3">
        <v>1405</v>
      </c>
      <c r="B1415" s="3">
        <v>488</v>
      </c>
      <c r="C1415" s="3" t="s">
        <v>1727</v>
      </c>
      <c r="D1415" s="3" t="s">
        <v>1726</v>
      </c>
      <c r="E1415" s="33">
        <v>26323</v>
      </c>
    </row>
    <row r="1416" spans="1:5" s="4" customFormat="1" ht="27" x14ac:dyDescent="0.25">
      <c r="A1416" s="3">
        <v>1406</v>
      </c>
      <c r="B1416" s="3">
        <v>488</v>
      </c>
      <c r="C1416" s="3" t="s">
        <v>1728</v>
      </c>
      <c r="D1416" s="3" t="s">
        <v>1729</v>
      </c>
      <c r="E1416" s="33">
        <v>78969</v>
      </c>
    </row>
    <row r="1417" spans="1:5" s="4" customFormat="1" ht="27" x14ac:dyDescent="0.25">
      <c r="A1417" s="3">
        <v>1407</v>
      </c>
      <c r="B1417" s="3">
        <v>488</v>
      </c>
      <c r="C1417" s="3" t="s">
        <v>1730</v>
      </c>
      <c r="D1417" s="3" t="s">
        <v>1731</v>
      </c>
      <c r="E1417" s="33">
        <v>394845</v>
      </c>
    </row>
    <row r="1418" spans="1:5" s="4" customFormat="1" ht="27" x14ac:dyDescent="0.25">
      <c r="A1418" s="3">
        <v>1408</v>
      </c>
      <c r="B1418" s="3">
        <v>488</v>
      </c>
      <c r="C1418" s="3" t="s">
        <v>1732</v>
      </c>
      <c r="D1418" s="3" t="s">
        <v>1729</v>
      </c>
      <c r="E1418" s="33">
        <v>78969</v>
      </c>
    </row>
    <row r="1419" spans="1:5" s="4" customFormat="1" ht="27" x14ac:dyDescent="0.25">
      <c r="A1419" s="3">
        <v>1409</v>
      </c>
      <c r="B1419" s="3">
        <v>488</v>
      </c>
      <c r="C1419" s="3" t="s">
        <v>1733</v>
      </c>
      <c r="D1419" s="3" t="s">
        <v>1731</v>
      </c>
      <c r="E1419" s="33">
        <v>394845</v>
      </c>
    </row>
    <row r="1420" spans="1:5" s="4" customFormat="1" ht="27" x14ac:dyDescent="0.25">
      <c r="A1420" s="3">
        <v>1410</v>
      </c>
      <c r="B1420" s="3">
        <v>490</v>
      </c>
      <c r="C1420" s="3" t="s">
        <v>5208</v>
      </c>
      <c r="D1420" s="3" t="s">
        <v>5209</v>
      </c>
      <c r="E1420" s="11">
        <v>46810.392720000003</v>
      </c>
    </row>
    <row r="1421" spans="1:5" s="4" customFormat="1" ht="27" x14ac:dyDescent="0.25">
      <c r="A1421" s="3">
        <v>1411</v>
      </c>
      <c r="B1421" s="3">
        <v>493</v>
      </c>
      <c r="C1421" s="3" t="s">
        <v>1734</v>
      </c>
      <c r="D1421" s="3" t="s">
        <v>1735</v>
      </c>
      <c r="E1421" s="33">
        <v>69172</v>
      </c>
    </row>
    <row r="1422" spans="1:5" s="4" customFormat="1" ht="27" x14ac:dyDescent="0.25">
      <c r="A1422" s="3">
        <v>1412</v>
      </c>
      <c r="B1422" s="3">
        <v>493</v>
      </c>
      <c r="C1422" s="3" t="s">
        <v>1736</v>
      </c>
      <c r="D1422" s="3" t="s">
        <v>1735</v>
      </c>
      <c r="E1422" s="33">
        <v>69172</v>
      </c>
    </row>
    <row r="1423" spans="1:5" s="4" customFormat="1" ht="27" x14ac:dyDescent="0.25">
      <c r="A1423" s="3">
        <v>1413</v>
      </c>
      <c r="B1423" s="3">
        <v>493</v>
      </c>
      <c r="C1423" s="3" t="s">
        <v>1737</v>
      </c>
      <c r="D1423" s="3" t="s">
        <v>1735</v>
      </c>
      <c r="E1423" s="33">
        <v>69172</v>
      </c>
    </row>
    <row r="1424" spans="1:5" s="4" customFormat="1" ht="27" x14ac:dyDescent="0.25">
      <c r="A1424" s="3">
        <v>1414</v>
      </c>
      <c r="B1424" s="3">
        <v>493</v>
      </c>
      <c r="C1424" s="3" t="s">
        <v>1738</v>
      </c>
      <c r="D1424" s="3" t="s">
        <v>1739</v>
      </c>
      <c r="E1424" s="33">
        <v>69172</v>
      </c>
    </row>
    <row r="1425" spans="1:5" s="4" customFormat="1" x14ac:dyDescent="0.25">
      <c r="A1425" s="3">
        <v>1415</v>
      </c>
      <c r="B1425" s="3">
        <v>497</v>
      </c>
      <c r="C1425" s="3" t="s">
        <v>5210</v>
      </c>
      <c r="D1425" s="3" t="s">
        <v>5211</v>
      </c>
      <c r="E1425" s="11">
        <v>181155.76752000002</v>
      </c>
    </row>
    <row r="1426" spans="1:5" s="4" customFormat="1" x14ac:dyDescent="0.25">
      <c r="A1426" s="3">
        <v>1416</v>
      </c>
      <c r="B1426" s="3">
        <v>497</v>
      </c>
      <c r="C1426" s="3" t="s">
        <v>5212</v>
      </c>
      <c r="D1426" s="3" t="s">
        <v>5213</v>
      </c>
      <c r="E1426" s="11">
        <v>90577.883760000012</v>
      </c>
    </row>
    <row r="1427" spans="1:5" s="4" customFormat="1" x14ac:dyDescent="0.25">
      <c r="A1427" s="3">
        <v>1417</v>
      </c>
      <c r="B1427" s="3">
        <v>497</v>
      </c>
      <c r="C1427" s="3" t="s">
        <v>5214</v>
      </c>
      <c r="D1427" s="3" t="s">
        <v>5215</v>
      </c>
      <c r="E1427" s="11">
        <v>271733.65128000005</v>
      </c>
    </row>
    <row r="1428" spans="1:5" s="4" customFormat="1" x14ac:dyDescent="0.25">
      <c r="A1428" s="3">
        <v>1418</v>
      </c>
      <c r="B1428" s="3">
        <v>501</v>
      </c>
      <c r="C1428" s="3" t="s">
        <v>5216</v>
      </c>
      <c r="D1428" s="3" t="s">
        <v>5217</v>
      </c>
      <c r="E1428" s="11">
        <v>31511.025000000005</v>
      </c>
    </row>
    <row r="1429" spans="1:5" s="4" customFormat="1" x14ac:dyDescent="0.25">
      <c r="A1429" s="3">
        <v>1419</v>
      </c>
      <c r="B1429" s="3">
        <v>501</v>
      </c>
      <c r="C1429" s="3" t="s">
        <v>5218</v>
      </c>
      <c r="D1429" s="3" t="s">
        <v>5219</v>
      </c>
      <c r="E1429" s="11">
        <v>15755.512500000003</v>
      </c>
    </row>
    <row r="1430" spans="1:5" s="4" customFormat="1" x14ac:dyDescent="0.25">
      <c r="A1430" s="3">
        <v>1420</v>
      </c>
      <c r="B1430" s="3">
        <v>501</v>
      </c>
      <c r="C1430" s="3" t="s">
        <v>5220</v>
      </c>
      <c r="D1430" s="3" t="s">
        <v>5219</v>
      </c>
      <c r="E1430" s="11">
        <v>15755.512500000003</v>
      </c>
    </row>
    <row r="1431" spans="1:5" s="4" customFormat="1" ht="27" x14ac:dyDescent="0.25">
      <c r="A1431" s="3">
        <v>1421</v>
      </c>
      <c r="B1431" s="3">
        <v>506</v>
      </c>
      <c r="C1431" s="3" t="s">
        <v>5221</v>
      </c>
      <c r="D1431" s="3" t="s">
        <v>5222</v>
      </c>
      <c r="E1431" s="11">
        <v>23106.37329</v>
      </c>
    </row>
    <row r="1432" spans="1:5" s="4" customFormat="1" ht="27" x14ac:dyDescent="0.25">
      <c r="A1432" s="3">
        <v>1422</v>
      </c>
      <c r="B1432" s="3">
        <v>506</v>
      </c>
      <c r="C1432" s="3" t="s">
        <v>5223</v>
      </c>
      <c r="D1432" s="3" t="s">
        <v>5224</v>
      </c>
      <c r="E1432" s="11">
        <v>69319.119869999995</v>
      </c>
    </row>
    <row r="1433" spans="1:5" s="4" customFormat="1" ht="27" x14ac:dyDescent="0.25">
      <c r="A1433" s="3">
        <v>1423</v>
      </c>
      <c r="B1433" s="3">
        <v>506</v>
      </c>
      <c r="C1433" s="3" t="s">
        <v>5225</v>
      </c>
      <c r="D1433" s="3" t="s">
        <v>5226</v>
      </c>
      <c r="E1433" s="11">
        <v>23106.37329</v>
      </c>
    </row>
    <row r="1434" spans="1:5" s="4" customFormat="1" ht="27" x14ac:dyDescent="0.25">
      <c r="A1434" s="3">
        <v>1424</v>
      </c>
      <c r="B1434" s="3">
        <v>506</v>
      </c>
      <c r="C1434" s="3" t="s">
        <v>5227</v>
      </c>
      <c r="D1434" s="3" t="s">
        <v>5226</v>
      </c>
      <c r="E1434" s="11">
        <v>23106.37329</v>
      </c>
    </row>
    <row r="1435" spans="1:5" s="4" customFormat="1" ht="27" x14ac:dyDescent="0.25">
      <c r="A1435" s="3">
        <v>1425</v>
      </c>
      <c r="B1435" s="3">
        <v>506</v>
      </c>
      <c r="C1435" s="3" t="s">
        <v>5228</v>
      </c>
      <c r="D1435" s="3" t="s">
        <v>5229</v>
      </c>
      <c r="E1435" s="11">
        <v>23106.37329</v>
      </c>
    </row>
    <row r="1436" spans="1:5" s="4" customFormat="1" ht="27" x14ac:dyDescent="0.25">
      <c r="A1436" s="3">
        <v>1426</v>
      </c>
      <c r="B1436" s="3">
        <v>506</v>
      </c>
      <c r="C1436" s="3" t="s">
        <v>5230</v>
      </c>
      <c r="D1436" s="3" t="s">
        <v>5231</v>
      </c>
      <c r="E1436" s="11">
        <v>23106.37329</v>
      </c>
    </row>
    <row r="1437" spans="1:5" s="4" customFormat="1" ht="27" x14ac:dyDescent="0.25">
      <c r="A1437" s="3">
        <v>1427</v>
      </c>
      <c r="B1437" s="3">
        <v>507</v>
      </c>
      <c r="C1437" s="3" t="s">
        <v>1740</v>
      </c>
      <c r="D1437" s="3" t="s">
        <v>1741</v>
      </c>
      <c r="E1437" s="33">
        <v>35735</v>
      </c>
    </row>
    <row r="1438" spans="1:5" s="4" customFormat="1" ht="27" x14ac:dyDescent="0.25">
      <c r="A1438" s="3">
        <v>1428</v>
      </c>
      <c r="B1438" s="3">
        <v>507</v>
      </c>
      <c r="C1438" s="3" t="s">
        <v>1742</v>
      </c>
      <c r="D1438" s="3" t="s">
        <v>1743</v>
      </c>
      <c r="E1438" s="33">
        <v>7147.0000000000009</v>
      </c>
    </row>
    <row r="1439" spans="1:5" s="4" customFormat="1" ht="27" x14ac:dyDescent="0.25">
      <c r="A1439" s="3">
        <v>1429</v>
      </c>
      <c r="B1439" s="3">
        <v>507</v>
      </c>
      <c r="C1439" s="3" t="s">
        <v>1744</v>
      </c>
      <c r="D1439" s="3" t="s">
        <v>1745</v>
      </c>
      <c r="E1439" s="33">
        <v>71470</v>
      </c>
    </row>
    <row r="1440" spans="1:5" s="4" customFormat="1" ht="27" x14ac:dyDescent="0.25">
      <c r="A1440" s="3">
        <v>1430</v>
      </c>
      <c r="B1440" s="3">
        <v>507</v>
      </c>
      <c r="C1440" s="3" t="s">
        <v>1746</v>
      </c>
      <c r="D1440" s="3" t="s">
        <v>1747</v>
      </c>
      <c r="E1440" s="33">
        <v>107205.00000000001</v>
      </c>
    </row>
    <row r="1441" spans="1:5" s="4" customFormat="1" ht="27" x14ac:dyDescent="0.25">
      <c r="A1441" s="3">
        <v>1431</v>
      </c>
      <c r="B1441" s="3">
        <v>507</v>
      </c>
      <c r="C1441" s="3" t="s">
        <v>1748</v>
      </c>
      <c r="D1441" s="3" t="s">
        <v>1749</v>
      </c>
      <c r="E1441" s="33">
        <v>142940</v>
      </c>
    </row>
    <row r="1442" spans="1:5" s="4" customFormat="1" ht="27" x14ac:dyDescent="0.25">
      <c r="A1442" s="3">
        <v>1432</v>
      </c>
      <c r="B1442" s="3">
        <v>507</v>
      </c>
      <c r="C1442" s="3" t="s">
        <v>1750</v>
      </c>
      <c r="D1442" s="3" t="s">
        <v>1751</v>
      </c>
      <c r="E1442" s="33">
        <v>214410.00000000003</v>
      </c>
    </row>
    <row r="1443" spans="1:5" s="4" customFormat="1" ht="27" x14ac:dyDescent="0.25">
      <c r="A1443" s="3">
        <v>1433</v>
      </c>
      <c r="B1443" s="3">
        <v>508</v>
      </c>
      <c r="C1443" s="3" t="s">
        <v>1752</v>
      </c>
      <c r="D1443" s="3" t="s">
        <v>1753</v>
      </c>
      <c r="E1443" s="33">
        <v>136003</v>
      </c>
    </row>
    <row r="1444" spans="1:5" s="4" customFormat="1" ht="27" x14ac:dyDescent="0.25">
      <c r="A1444" s="3">
        <v>1434</v>
      </c>
      <c r="B1444" s="3">
        <v>508</v>
      </c>
      <c r="C1444" s="3" t="s">
        <v>1754</v>
      </c>
      <c r="D1444" s="3" t="s">
        <v>1755</v>
      </c>
      <c r="E1444" s="33">
        <v>204004.5</v>
      </c>
    </row>
    <row r="1445" spans="1:5" s="4" customFormat="1" ht="27" x14ac:dyDescent="0.25">
      <c r="A1445" s="3">
        <v>1435</v>
      </c>
      <c r="B1445" s="3">
        <v>508</v>
      </c>
      <c r="C1445" s="3" t="s">
        <v>1756</v>
      </c>
      <c r="D1445" s="3" t="s">
        <v>1757</v>
      </c>
      <c r="E1445" s="33">
        <v>54401.2</v>
      </c>
    </row>
    <row r="1446" spans="1:5" s="4" customFormat="1" ht="27" x14ac:dyDescent="0.25">
      <c r="A1446" s="3">
        <v>1436</v>
      </c>
      <c r="B1446" s="3">
        <v>508</v>
      </c>
      <c r="C1446" s="3" t="s">
        <v>1758</v>
      </c>
      <c r="D1446" s="3" t="s">
        <v>1759</v>
      </c>
      <c r="E1446" s="33">
        <v>272006</v>
      </c>
    </row>
    <row r="1447" spans="1:5" s="4" customFormat="1" ht="27" x14ac:dyDescent="0.25">
      <c r="A1447" s="3">
        <v>1437</v>
      </c>
      <c r="B1447" s="3">
        <v>508</v>
      </c>
      <c r="C1447" s="3" t="s">
        <v>1760</v>
      </c>
      <c r="D1447" s="3" t="s">
        <v>1759</v>
      </c>
      <c r="E1447" s="33">
        <v>272006</v>
      </c>
    </row>
    <row r="1448" spans="1:5" s="4" customFormat="1" ht="27" x14ac:dyDescent="0.25">
      <c r="A1448" s="3">
        <v>1438</v>
      </c>
      <c r="B1448" s="3">
        <v>508</v>
      </c>
      <c r="C1448" s="3" t="s">
        <v>1761</v>
      </c>
      <c r="D1448" s="3" t="s">
        <v>1762</v>
      </c>
      <c r="E1448" s="33">
        <v>54401.2</v>
      </c>
    </row>
    <row r="1449" spans="1:5" s="4" customFormat="1" ht="27" x14ac:dyDescent="0.25">
      <c r="A1449" s="3">
        <v>1439</v>
      </c>
      <c r="B1449" s="3">
        <v>508</v>
      </c>
      <c r="C1449" s="3" t="s">
        <v>1763</v>
      </c>
      <c r="D1449" s="3" t="s">
        <v>1764</v>
      </c>
      <c r="E1449" s="33">
        <v>108802.4</v>
      </c>
    </row>
    <row r="1450" spans="1:5" s="4" customFormat="1" ht="27" x14ac:dyDescent="0.25">
      <c r="A1450" s="3">
        <v>1440</v>
      </c>
      <c r="B1450" s="3">
        <v>508</v>
      </c>
      <c r="C1450" s="3" t="s">
        <v>1765</v>
      </c>
      <c r="D1450" s="3" t="s">
        <v>1766</v>
      </c>
      <c r="E1450" s="33">
        <v>217604.8</v>
      </c>
    </row>
    <row r="1451" spans="1:5" s="4" customFormat="1" ht="27" x14ac:dyDescent="0.25">
      <c r="A1451" s="3">
        <v>1441</v>
      </c>
      <c r="B1451" s="3">
        <v>508</v>
      </c>
      <c r="C1451" s="3" t="s">
        <v>1767</v>
      </c>
      <c r="D1451" s="3" t="s">
        <v>1768</v>
      </c>
      <c r="E1451" s="33">
        <v>326407.2</v>
      </c>
    </row>
    <row r="1452" spans="1:5" s="4" customFormat="1" ht="27" x14ac:dyDescent="0.25">
      <c r="A1452" s="3">
        <v>1442</v>
      </c>
      <c r="B1452" s="3">
        <v>508</v>
      </c>
      <c r="C1452" s="3" t="s">
        <v>1769</v>
      </c>
      <c r="D1452" s="3" t="s">
        <v>1770</v>
      </c>
      <c r="E1452" s="33">
        <v>136003</v>
      </c>
    </row>
    <row r="1453" spans="1:5" s="4" customFormat="1" ht="27" x14ac:dyDescent="0.25">
      <c r="A1453" s="3">
        <v>1443</v>
      </c>
      <c r="B1453" s="3">
        <v>508</v>
      </c>
      <c r="C1453" s="3" t="s">
        <v>1771</v>
      </c>
      <c r="D1453" s="3" t="s">
        <v>1772</v>
      </c>
      <c r="E1453" s="33">
        <v>13600.3</v>
      </c>
    </row>
    <row r="1454" spans="1:5" s="4" customFormat="1" ht="27" x14ac:dyDescent="0.25">
      <c r="A1454" s="3">
        <v>1444</v>
      </c>
      <c r="B1454" s="3">
        <v>508</v>
      </c>
      <c r="C1454" s="3" t="s">
        <v>1773</v>
      </c>
      <c r="D1454" s="3" t="s">
        <v>1774</v>
      </c>
      <c r="E1454" s="33">
        <v>27200.6</v>
      </c>
    </row>
    <row r="1455" spans="1:5" s="4" customFormat="1" ht="27" x14ac:dyDescent="0.25">
      <c r="A1455" s="3">
        <v>1445</v>
      </c>
      <c r="B1455" s="3">
        <v>508</v>
      </c>
      <c r="C1455" s="3" t="s">
        <v>1775</v>
      </c>
      <c r="D1455" s="3" t="s">
        <v>1776</v>
      </c>
      <c r="E1455" s="33">
        <v>54401.2</v>
      </c>
    </row>
    <row r="1456" spans="1:5" s="4" customFormat="1" ht="27" x14ac:dyDescent="0.25">
      <c r="A1456" s="3">
        <v>1446</v>
      </c>
      <c r="B1456" s="3">
        <v>508</v>
      </c>
      <c r="C1456" s="3" t="s">
        <v>1777</v>
      </c>
      <c r="D1456" s="3" t="s">
        <v>1778</v>
      </c>
      <c r="E1456" s="33">
        <v>81601.8</v>
      </c>
    </row>
    <row r="1457" spans="1:5" s="4" customFormat="1" ht="27" x14ac:dyDescent="0.25">
      <c r="A1457" s="3">
        <v>1447</v>
      </c>
      <c r="B1457" s="3">
        <v>508</v>
      </c>
      <c r="C1457" s="3" t="s">
        <v>1779</v>
      </c>
      <c r="D1457" s="3" t="s">
        <v>1780</v>
      </c>
      <c r="E1457" s="33">
        <v>108802.4</v>
      </c>
    </row>
    <row r="1458" spans="1:5" s="4" customFormat="1" ht="27" x14ac:dyDescent="0.25">
      <c r="A1458" s="3">
        <v>1448</v>
      </c>
      <c r="B1458" s="3">
        <v>508</v>
      </c>
      <c r="C1458" s="3" t="s">
        <v>1781</v>
      </c>
      <c r="D1458" s="3" t="s">
        <v>1782</v>
      </c>
      <c r="E1458" s="33">
        <v>163203.6</v>
      </c>
    </row>
    <row r="1459" spans="1:5" s="4" customFormat="1" ht="27" x14ac:dyDescent="0.25">
      <c r="A1459" s="3">
        <v>1449</v>
      </c>
      <c r="B1459" s="3">
        <v>508</v>
      </c>
      <c r="C1459" s="3" t="s">
        <v>1783</v>
      </c>
      <c r="D1459" s="3" t="s">
        <v>1784</v>
      </c>
      <c r="E1459" s="33">
        <v>68001.5</v>
      </c>
    </row>
    <row r="1460" spans="1:5" s="4" customFormat="1" ht="27" x14ac:dyDescent="0.25">
      <c r="A1460" s="3">
        <v>1450</v>
      </c>
      <c r="B1460" s="3">
        <v>509</v>
      </c>
      <c r="C1460" s="3" t="s">
        <v>1785</v>
      </c>
      <c r="D1460" s="3" t="s">
        <v>1786</v>
      </c>
      <c r="E1460" s="33">
        <v>8193.4874999999993</v>
      </c>
    </row>
    <row r="1461" spans="1:5" s="4" customFormat="1" ht="27" x14ac:dyDescent="0.25">
      <c r="A1461" s="3">
        <v>1451</v>
      </c>
      <c r="B1461" s="3">
        <v>509</v>
      </c>
      <c r="C1461" s="3" t="s">
        <v>1787</v>
      </c>
      <c r="D1461" s="3" t="s">
        <v>1788</v>
      </c>
      <c r="E1461" s="33">
        <v>13655.8125</v>
      </c>
    </row>
    <row r="1462" spans="1:5" s="4" customFormat="1" ht="27" x14ac:dyDescent="0.25">
      <c r="A1462" s="3">
        <v>1452</v>
      </c>
      <c r="B1462" s="3">
        <v>509</v>
      </c>
      <c r="C1462" s="3" t="s">
        <v>1789</v>
      </c>
      <c r="D1462" s="3" t="s">
        <v>1790</v>
      </c>
      <c r="E1462" s="33">
        <v>27311.625</v>
      </c>
    </row>
    <row r="1463" spans="1:5" s="4" customFormat="1" ht="27" x14ac:dyDescent="0.25">
      <c r="A1463" s="3">
        <v>1453</v>
      </c>
      <c r="B1463" s="3">
        <v>509</v>
      </c>
      <c r="C1463" s="3" t="s">
        <v>1791</v>
      </c>
      <c r="D1463" s="3" t="s">
        <v>1792</v>
      </c>
      <c r="E1463" s="33">
        <v>43698.6</v>
      </c>
    </row>
    <row r="1464" spans="1:5" s="4" customFormat="1" ht="27" x14ac:dyDescent="0.25">
      <c r="A1464" s="3">
        <v>1454</v>
      </c>
      <c r="B1464" s="3">
        <v>509</v>
      </c>
      <c r="C1464" s="3" t="s">
        <v>1793</v>
      </c>
      <c r="D1464" s="3" t="s">
        <v>1794</v>
      </c>
      <c r="E1464" s="33">
        <v>54623.25</v>
      </c>
    </row>
    <row r="1465" spans="1:5" s="4" customFormat="1" ht="27" x14ac:dyDescent="0.25">
      <c r="A1465" s="3">
        <v>1455</v>
      </c>
      <c r="B1465" s="3">
        <v>509</v>
      </c>
      <c r="C1465" s="3" t="s">
        <v>1795</v>
      </c>
      <c r="D1465" s="3" t="s">
        <v>1790</v>
      </c>
      <c r="E1465" s="33">
        <v>27311.625</v>
      </c>
    </row>
    <row r="1466" spans="1:5" s="4" customFormat="1" ht="27" x14ac:dyDescent="0.25">
      <c r="A1466" s="3">
        <v>1456</v>
      </c>
      <c r="B1466" s="3">
        <v>509</v>
      </c>
      <c r="C1466" s="3" t="s">
        <v>1796</v>
      </c>
      <c r="D1466" s="3" t="s">
        <v>1797</v>
      </c>
      <c r="E1466" s="33">
        <v>20856.149999999998</v>
      </c>
    </row>
    <row r="1467" spans="1:5" s="4" customFormat="1" ht="27" x14ac:dyDescent="0.25">
      <c r="A1467" s="3">
        <v>1457</v>
      </c>
      <c r="B1467" s="3">
        <v>509</v>
      </c>
      <c r="C1467" s="3" t="s">
        <v>1798</v>
      </c>
      <c r="D1467" s="3" t="s">
        <v>1799</v>
      </c>
      <c r="E1467" s="33">
        <v>49160.924999999996</v>
      </c>
    </row>
    <row r="1468" spans="1:5" s="4" customFormat="1" ht="27" x14ac:dyDescent="0.25">
      <c r="A1468" s="3">
        <v>1458</v>
      </c>
      <c r="B1468" s="3">
        <v>509</v>
      </c>
      <c r="C1468" s="3" t="s">
        <v>1800</v>
      </c>
      <c r="D1468" s="3" t="s">
        <v>1801</v>
      </c>
      <c r="E1468" s="33">
        <v>81934.875</v>
      </c>
    </row>
    <row r="1469" spans="1:5" s="4" customFormat="1" ht="27" x14ac:dyDescent="0.25">
      <c r="A1469" s="3">
        <v>1459</v>
      </c>
      <c r="B1469" s="3">
        <v>509</v>
      </c>
      <c r="C1469" s="3" t="s">
        <v>1802</v>
      </c>
      <c r="D1469" s="3" t="s">
        <v>1803</v>
      </c>
      <c r="E1469" s="33">
        <v>163869.75</v>
      </c>
    </row>
    <row r="1470" spans="1:5" s="4" customFormat="1" ht="27" x14ac:dyDescent="0.25">
      <c r="A1470" s="3">
        <v>1460</v>
      </c>
      <c r="B1470" s="3">
        <v>509</v>
      </c>
      <c r="C1470" s="3" t="s">
        <v>1804</v>
      </c>
      <c r="D1470" s="3" t="s">
        <v>1805</v>
      </c>
      <c r="E1470" s="33">
        <v>262191.59999999998</v>
      </c>
    </row>
    <row r="1471" spans="1:5" s="4" customFormat="1" ht="27" x14ac:dyDescent="0.25">
      <c r="A1471" s="3">
        <v>1461</v>
      </c>
      <c r="B1471" s="3">
        <v>509</v>
      </c>
      <c r="C1471" s="3" t="s">
        <v>1806</v>
      </c>
      <c r="D1471" s="3" t="s">
        <v>1807</v>
      </c>
      <c r="E1471" s="33">
        <v>327739.5</v>
      </c>
    </row>
    <row r="1472" spans="1:5" s="4" customFormat="1" ht="27" x14ac:dyDescent="0.25">
      <c r="A1472" s="3">
        <v>1462</v>
      </c>
      <c r="B1472" s="3">
        <v>509</v>
      </c>
      <c r="C1472" s="3" t="s">
        <v>1808</v>
      </c>
      <c r="D1472" s="3" t="s">
        <v>1803</v>
      </c>
      <c r="E1472" s="33">
        <v>163869.75</v>
      </c>
    </row>
    <row r="1473" spans="1:5" s="4" customFormat="1" ht="27" x14ac:dyDescent="0.25">
      <c r="A1473" s="3">
        <v>1463</v>
      </c>
      <c r="B1473" s="3">
        <v>509</v>
      </c>
      <c r="C1473" s="3" t="s">
        <v>1809</v>
      </c>
      <c r="D1473" s="3" t="s">
        <v>1810</v>
      </c>
      <c r="E1473" s="33">
        <v>32773.949999999997</v>
      </c>
    </row>
    <row r="1474" spans="1:5" s="4" customFormat="1" ht="27" x14ac:dyDescent="0.25">
      <c r="A1474" s="3">
        <v>1464</v>
      </c>
      <c r="B1474" s="3">
        <v>509</v>
      </c>
      <c r="C1474" s="3" t="s">
        <v>1811</v>
      </c>
      <c r="D1474" s="3" t="s">
        <v>1812</v>
      </c>
      <c r="E1474" s="33">
        <v>54623.25</v>
      </c>
    </row>
    <row r="1475" spans="1:5" s="4" customFormat="1" ht="27" x14ac:dyDescent="0.25">
      <c r="A1475" s="3">
        <v>1465</v>
      </c>
      <c r="B1475" s="3">
        <v>509</v>
      </c>
      <c r="C1475" s="3" t="s">
        <v>1813</v>
      </c>
      <c r="D1475" s="3" t="s">
        <v>1814</v>
      </c>
      <c r="E1475" s="33">
        <v>109246.5</v>
      </c>
    </row>
    <row r="1476" spans="1:5" s="4" customFormat="1" ht="27" x14ac:dyDescent="0.25">
      <c r="A1476" s="3">
        <v>1466</v>
      </c>
      <c r="B1476" s="3">
        <v>509</v>
      </c>
      <c r="C1476" s="3" t="s">
        <v>1815</v>
      </c>
      <c r="D1476" s="3" t="s">
        <v>1816</v>
      </c>
      <c r="E1476" s="33">
        <v>174794.4</v>
      </c>
    </row>
    <row r="1477" spans="1:5" s="4" customFormat="1" ht="27" x14ac:dyDescent="0.25">
      <c r="A1477" s="3">
        <v>1467</v>
      </c>
      <c r="B1477" s="3">
        <v>509</v>
      </c>
      <c r="C1477" s="3" t="s">
        <v>1817</v>
      </c>
      <c r="D1477" s="3" t="s">
        <v>1818</v>
      </c>
      <c r="E1477" s="33">
        <v>218493</v>
      </c>
    </row>
    <row r="1478" spans="1:5" s="4" customFormat="1" ht="27" x14ac:dyDescent="0.25">
      <c r="A1478" s="3">
        <v>1468</v>
      </c>
      <c r="B1478" s="3">
        <v>509</v>
      </c>
      <c r="C1478" s="3" t="s">
        <v>1819</v>
      </c>
      <c r="D1478" s="3" t="s">
        <v>1814</v>
      </c>
      <c r="E1478" s="33">
        <v>109246.5</v>
      </c>
    </row>
    <row r="1479" spans="1:5" s="4" customFormat="1" ht="27" x14ac:dyDescent="0.25">
      <c r="A1479" s="3">
        <v>1469</v>
      </c>
      <c r="B1479" s="3">
        <v>509</v>
      </c>
      <c r="C1479" s="3" t="s">
        <v>1820</v>
      </c>
      <c r="D1479" s="3" t="s">
        <v>1821</v>
      </c>
      <c r="E1479" s="33">
        <v>65547.899999999994</v>
      </c>
    </row>
    <row r="1480" spans="1:5" s="4" customFormat="1" ht="27" x14ac:dyDescent="0.25">
      <c r="A1480" s="3">
        <v>1470</v>
      </c>
      <c r="B1480" s="3">
        <v>509</v>
      </c>
      <c r="C1480" s="3" t="s">
        <v>1822</v>
      </c>
      <c r="D1480" s="3" t="s">
        <v>1823</v>
      </c>
      <c r="E1480" s="33">
        <v>109246.5</v>
      </c>
    </row>
    <row r="1481" spans="1:5" s="4" customFormat="1" ht="27" x14ac:dyDescent="0.25">
      <c r="A1481" s="3">
        <v>1471</v>
      </c>
      <c r="B1481" s="3">
        <v>509</v>
      </c>
      <c r="C1481" s="3" t="s">
        <v>1824</v>
      </c>
      <c r="D1481" s="3" t="s">
        <v>1825</v>
      </c>
      <c r="E1481" s="33">
        <v>218493</v>
      </c>
    </row>
    <row r="1482" spans="1:5" s="4" customFormat="1" ht="27" x14ac:dyDescent="0.25">
      <c r="A1482" s="3">
        <v>1472</v>
      </c>
      <c r="B1482" s="3">
        <v>509</v>
      </c>
      <c r="C1482" s="3" t="s">
        <v>1826</v>
      </c>
      <c r="D1482" s="3" t="s">
        <v>1827</v>
      </c>
      <c r="E1482" s="33">
        <v>349588.8</v>
      </c>
    </row>
    <row r="1483" spans="1:5" s="4" customFormat="1" ht="27" x14ac:dyDescent="0.25">
      <c r="A1483" s="3">
        <v>1473</v>
      </c>
      <c r="B1483" s="3">
        <v>509</v>
      </c>
      <c r="C1483" s="3" t="s">
        <v>1828</v>
      </c>
      <c r="D1483" s="3" t="s">
        <v>1829</v>
      </c>
      <c r="E1483" s="33">
        <v>436986</v>
      </c>
    </row>
    <row r="1484" spans="1:5" s="4" customFormat="1" ht="27" x14ac:dyDescent="0.25">
      <c r="A1484" s="3">
        <v>1474</v>
      </c>
      <c r="B1484" s="3">
        <v>509</v>
      </c>
      <c r="C1484" s="3" t="s">
        <v>1830</v>
      </c>
      <c r="D1484" s="3" t="s">
        <v>1825</v>
      </c>
      <c r="E1484" s="33">
        <v>218493</v>
      </c>
    </row>
    <row r="1485" spans="1:5" s="4" customFormat="1" ht="27" x14ac:dyDescent="0.25">
      <c r="A1485" s="3">
        <v>1475</v>
      </c>
      <c r="B1485" s="3">
        <v>509</v>
      </c>
      <c r="C1485" s="3" t="s">
        <v>1831</v>
      </c>
      <c r="D1485" s="3" t="s">
        <v>1832</v>
      </c>
      <c r="E1485" s="33">
        <v>16386.974999999999</v>
      </c>
    </row>
    <row r="1486" spans="1:5" s="4" customFormat="1" ht="27" x14ac:dyDescent="0.25">
      <c r="A1486" s="3">
        <v>1476</v>
      </c>
      <c r="B1486" s="3">
        <v>509</v>
      </c>
      <c r="C1486" s="3" t="s">
        <v>1833</v>
      </c>
      <c r="D1486" s="3" t="s">
        <v>1834</v>
      </c>
      <c r="E1486" s="33">
        <v>27311.625</v>
      </c>
    </row>
    <row r="1487" spans="1:5" s="4" customFormat="1" ht="27" x14ac:dyDescent="0.25">
      <c r="A1487" s="3">
        <v>1477</v>
      </c>
      <c r="B1487" s="3">
        <v>509</v>
      </c>
      <c r="C1487" s="3" t="s">
        <v>1835</v>
      </c>
      <c r="D1487" s="3" t="s">
        <v>1836</v>
      </c>
      <c r="E1487" s="33">
        <v>54623.25</v>
      </c>
    </row>
    <row r="1488" spans="1:5" s="4" customFormat="1" ht="27" x14ac:dyDescent="0.25">
      <c r="A1488" s="3">
        <v>1478</v>
      </c>
      <c r="B1488" s="3">
        <v>509</v>
      </c>
      <c r="C1488" s="3" t="s">
        <v>1837</v>
      </c>
      <c r="D1488" s="3" t="s">
        <v>1838</v>
      </c>
      <c r="E1488" s="33">
        <v>87397.2</v>
      </c>
    </row>
    <row r="1489" spans="1:5" s="4" customFormat="1" ht="27" x14ac:dyDescent="0.25">
      <c r="A1489" s="3">
        <v>1479</v>
      </c>
      <c r="B1489" s="3">
        <v>509</v>
      </c>
      <c r="C1489" s="3" t="s">
        <v>1839</v>
      </c>
      <c r="D1489" s="3" t="s">
        <v>1840</v>
      </c>
      <c r="E1489" s="33">
        <v>109246.5</v>
      </c>
    </row>
    <row r="1490" spans="1:5" s="4" customFormat="1" ht="27" x14ac:dyDescent="0.25">
      <c r="A1490" s="3">
        <v>1480</v>
      </c>
      <c r="B1490" s="3">
        <v>509</v>
      </c>
      <c r="C1490" s="3" t="s">
        <v>1841</v>
      </c>
      <c r="D1490" s="3" t="s">
        <v>1836</v>
      </c>
      <c r="E1490" s="33">
        <v>54623.25</v>
      </c>
    </row>
    <row r="1491" spans="1:5" s="4" customFormat="1" ht="27" x14ac:dyDescent="0.25">
      <c r="A1491" s="3">
        <v>1481</v>
      </c>
      <c r="B1491" s="3">
        <v>509</v>
      </c>
      <c r="C1491" s="3" t="s">
        <v>1842</v>
      </c>
      <c r="D1491" s="3" t="s">
        <v>1843</v>
      </c>
      <c r="E1491" s="33">
        <v>41712.299999999996</v>
      </c>
    </row>
    <row r="1492" spans="1:5" s="4" customFormat="1" ht="27" x14ac:dyDescent="0.25">
      <c r="A1492" s="3">
        <v>1482</v>
      </c>
      <c r="B1492" s="3">
        <v>509</v>
      </c>
      <c r="C1492" s="3" t="s">
        <v>1844</v>
      </c>
      <c r="D1492" s="3" t="s">
        <v>1845</v>
      </c>
      <c r="E1492" s="33">
        <v>8342.4600000000009</v>
      </c>
    </row>
    <row r="1493" spans="1:5" s="4" customFormat="1" ht="27" x14ac:dyDescent="0.25">
      <c r="A1493" s="3">
        <v>1483</v>
      </c>
      <c r="B1493" s="3">
        <v>509</v>
      </c>
      <c r="C1493" s="3" t="s">
        <v>1846</v>
      </c>
      <c r="D1493" s="3" t="s">
        <v>1847</v>
      </c>
      <c r="E1493" s="33">
        <v>83424.599999999991</v>
      </c>
    </row>
    <row r="1494" spans="1:5" s="4" customFormat="1" ht="27" x14ac:dyDescent="0.25">
      <c r="A1494" s="3">
        <v>1484</v>
      </c>
      <c r="B1494" s="3">
        <v>509</v>
      </c>
      <c r="C1494" s="3" t="s">
        <v>1848</v>
      </c>
      <c r="D1494" s="3" t="s">
        <v>1849</v>
      </c>
      <c r="E1494" s="33">
        <v>16684.920000000002</v>
      </c>
    </row>
    <row r="1495" spans="1:5" s="4" customFormat="1" ht="27" x14ac:dyDescent="0.25">
      <c r="A1495" s="3">
        <v>1485</v>
      </c>
      <c r="B1495" s="3">
        <v>509</v>
      </c>
      <c r="C1495" s="3" t="s">
        <v>1850</v>
      </c>
      <c r="D1495" s="3" t="s">
        <v>1851</v>
      </c>
      <c r="E1495" s="33">
        <v>125136.9</v>
      </c>
    </row>
    <row r="1496" spans="1:5" s="4" customFormat="1" ht="27" x14ac:dyDescent="0.25">
      <c r="A1496" s="3">
        <v>1486</v>
      </c>
      <c r="B1496" s="3">
        <v>509</v>
      </c>
      <c r="C1496" s="3" t="s">
        <v>1852</v>
      </c>
      <c r="D1496" s="3" t="s">
        <v>1853</v>
      </c>
      <c r="E1496" s="33">
        <v>25027.379999999997</v>
      </c>
    </row>
    <row r="1497" spans="1:5" s="4" customFormat="1" ht="27" x14ac:dyDescent="0.25">
      <c r="A1497" s="3">
        <v>1487</v>
      </c>
      <c r="B1497" s="3">
        <v>509</v>
      </c>
      <c r="C1497" s="3" t="s">
        <v>1854</v>
      </c>
      <c r="D1497" s="3" t="s">
        <v>1855</v>
      </c>
      <c r="E1497" s="33">
        <v>166849.19999999998</v>
      </c>
    </row>
    <row r="1498" spans="1:5" s="4" customFormat="1" ht="27" x14ac:dyDescent="0.25">
      <c r="A1498" s="3">
        <v>1488</v>
      </c>
      <c r="B1498" s="3">
        <v>509</v>
      </c>
      <c r="C1498" s="3" t="s">
        <v>1856</v>
      </c>
      <c r="D1498" s="3" t="s">
        <v>1857</v>
      </c>
      <c r="E1498" s="33">
        <v>33369.840000000004</v>
      </c>
    </row>
    <row r="1499" spans="1:5" s="4" customFormat="1" ht="27" x14ac:dyDescent="0.25">
      <c r="A1499" s="3">
        <v>1489</v>
      </c>
      <c r="B1499" s="3">
        <v>510</v>
      </c>
      <c r="C1499" s="3" t="s">
        <v>5232</v>
      </c>
      <c r="D1499" s="3" t="s">
        <v>5233</v>
      </c>
      <c r="E1499" s="11">
        <v>325636.70040000003</v>
      </c>
    </row>
    <row r="1500" spans="1:5" s="4" customFormat="1" ht="27" x14ac:dyDescent="0.25">
      <c r="A1500" s="3">
        <v>1490</v>
      </c>
      <c r="B1500" s="3">
        <v>510</v>
      </c>
      <c r="C1500" s="3" t="s">
        <v>5234</v>
      </c>
      <c r="D1500" s="3" t="s">
        <v>5235</v>
      </c>
      <c r="E1500" s="11">
        <v>4558913.8056000005</v>
      </c>
    </row>
    <row r="1501" spans="1:5" s="4" customFormat="1" ht="27" x14ac:dyDescent="0.25">
      <c r="A1501" s="3">
        <v>1491</v>
      </c>
      <c r="B1501" s="3">
        <v>510</v>
      </c>
      <c r="C1501" s="3" t="s">
        <v>5236</v>
      </c>
      <c r="D1501" s="3" t="s">
        <v>5237</v>
      </c>
      <c r="E1501" s="11">
        <v>2279456.9028000003</v>
      </c>
    </row>
    <row r="1502" spans="1:5" s="4" customFormat="1" ht="27" x14ac:dyDescent="0.25">
      <c r="A1502" s="3">
        <v>1492</v>
      </c>
      <c r="B1502" s="3">
        <v>510</v>
      </c>
      <c r="C1502" s="3" t="s">
        <v>5238</v>
      </c>
      <c r="D1502" s="3" t="s">
        <v>5239</v>
      </c>
      <c r="E1502" s="11">
        <v>1302546.8016000001</v>
      </c>
    </row>
    <row r="1503" spans="1:5" s="4" customFormat="1" ht="27" x14ac:dyDescent="0.25">
      <c r="A1503" s="3">
        <v>1493</v>
      </c>
      <c r="B1503" s="3">
        <v>510</v>
      </c>
      <c r="C1503" s="3" t="s">
        <v>5240</v>
      </c>
      <c r="D1503" s="3" t="s">
        <v>5241</v>
      </c>
      <c r="E1503" s="11">
        <v>4558913.8056000005</v>
      </c>
    </row>
    <row r="1504" spans="1:5" s="4" customFormat="1" ht="27" x14ac:dyDescent="0.25">
      <c r="A1504" s="3">
        <v>1494</v>
      </c>
      <c r="B1504" s="3">
        <v>511</v>
      </c>
      <c r="C1504" s="3" t="s">
        <v>1858</v>
      </c>
      <c r="D1504" s="3" t="s">
        <v>1859</v>
      </c>
      <c r="E1504" s="33">
        <v>42733.832499999997</v>
      </c>
    </row>
    <row r="1505" spans="1:5" s="4" customFormat="1" ht="27" x14ac:dyDescent="0.25">
      <c r="A1505" s="3">
        <v>1495</v>
      </c>
      <c r="B1505" s="3">
        <v>511</v>
      </c>
      <c r="C1505" s="3" t="s">
        <v>1860</v>
      </c>
      <c r="D1505" s="3" t="s">
        <v>1861</v>
      </c>
      <c r="E1505" s="33">
        <v>85467.664999999994</v>
      </c>
    </row>
    <row r="1506" spans="1:5" s="4" customFormat="1" ht="27" x14ac:dyDescent="0.25">
      <c r="A1506" s="3">
        <v>1496</v>
      </c>
      <c r="B1506" s="3">
        <v>511</v>
      </c>
      <c r="C1506" s="3" t="s">
        <v>1862</v>
      </c>
      <c r="D1506" s="3" t="s">
        <v>1863</v>
      </c>
      <c r="E1506" s="33">
        <v>102561.19799999999</v>
      </c>
    </row>
    <row r="1507" spans="1:5" s="4" customFormat="1" ht="27" x14ac:dyDescent="0.25">
      <c r="A1507" s="3">
        <v>1497</v>
      </c>
      <c r="B1507" s="3">
        <v>511</v>
      </c>
      <c r="C1507" s="3" t="s">
        <v>1864</v>
      </c>
      <c r="D1507" s="3" t="s">
        <v>1865</v>
      </c>
      <c r="E1507" s="33">
        <v>85467.664999999994</v>
      </c>
    </row>
    <row r="1508" spans="1:5" s="4" customFormat="1" x14ac:dyDescent="0.25">
      <c r="A1508" s="3">
        <v>1498</v>
      </c>
      <c r="B1508" s="3">
        <v>512</v>
      </c>
      <c r="C1508" s="3" t="s">
        <v>1866</v>
      </c>
      <c r="D1508" s="3" t="s">
        <v>1867</v>
      </c>
      <c r="E1508" s="33">
        <v>39348</v>
      </c>
    </row>
    <row r="1509" spans="1:5" s="4" customFormat="1" x14ac:dyDescent="0.25">
      <c r="A1509" s="3">
        <v>1499</v>
      </c>
      <c r="B1509" s="3">
        <v>512</v>
      </c>
      <c r="C1509" s="3" t="s">
        <v>1868</v>
      </c>
      <c r="D1509" s="3" t="s">
        <v>1869</v>
      </c>
      <c r="E1509" s="33">
        <v>118044</v>
      </c>
    </row>
    <row r="1510" spans="1:5" s="4" customFormat="1" x14ac:dyDescent="0.25">
      <c r="A1510" s="3">
        <v>1500</v>
      </c>
      <c r="B1510" s="3">
        <v>512</v>
      </c>
      <c r="C1510" s="3" t="s">
        <v>1870</v>
      </c>
      <c r="D1510" s="3" t="s">
        <v>1871</v>
      </c>
      <c r="E1510" s="33">
        <v>393480</v>
      </c>
    </row>
    <row r="1511" spans="1:5" s="4" customFormat="1" x14ac:dyDescent="0.25">
      <c r="A1511" s="3">
        <v>1501</v>
      </c>
      <c r="B1511" s="3">
        <v>512</v>
      </c>
      <c r="C1511" s="3" t="s">
        <v>1872</v>
      </c>
      <c r="D1511" s="3" t="s">
        <v>1873</v>
      </c>
      <c r="E1511" s="33">
        <v>7869.5999999999995</v>
      </c>
    </row>
    <row r="1512" spans="1:5" s="4" customFormat="1" x14ac:dyDescent="0.25">
      <c r="A1512" s="3">
        <v>1502</v>
      </c>
      <c r="B1512" s="3">
        <v>512</v>
      </c>
      <c r="C1512" s="3" t="s">
        <v>1874</v>
      </c>
      <c r="D1512" s="3" t="s">
        <v>1875</v>
      </c>
      <c r="E1512" s="33">
        <v>15739.199999999999</v>
      </c>
    </row>
    <row r="1513" spans="1:5" s="4" customFormat="1" x14ac:dyDescent="0.25">
      <c r="A1513" s="3">
        <v>1503</v>
      </c>
      <c r="B1513" s="3">
        <v>512</v>
      </c>
      <c r="C1513" s="3" t="s">
        <v>1876</v>
      </c>
      <c r="D1513" s="3" t="s">
        <v>1877</v>
      </c>
      <c r="E1513" s="33">
        <v>19674</v>
      </c>
    </row>
    <row r="1514" spans="1:5" s="4" customFormat="1" ht="27" x14ac:dyDescent="0.25">
      <c r="A1514" s="3">
        <v>1504</v>
      </c>
      <c r="B1514" s="3">
        <v>512</v>
      </c>
      <c r="C1514" s="3" t="s">
        <v>1878</v>
      </c>
      <c r="D1514" s="3" t="s">
        <v>1879</v>
      </c>
      <c r="E1514" s="33">
        <v>39348</v>
      </c>
    </row>
    <row r="1515" spans="1:5" s="4" customFormat="1" ht="27" x14ac:dyDescent="0.25">
      <c r="A1515" s="3">
        <v>1505</v>
      </c>
      <c r="B1515" s="3">
        <v>512</v>
      </c>
      <c r="C1515" s="3" t="s">
        <v>1880</v>
      </c>
      <c r="D1515" s="3" t="s">
        <v>1881</v>
      </c>
      <c r="E1515" s="33">
        <v>78696</v>
      </c>
    </row>
    <row r="1516" spans="1:5" s="4" customFormat="1" ht="27" x14ac:dyDescent="0.25">
      <c r="A1516" s="3">
        <v>1506</v>
      </c>
      <c r="B1516" s="3">
        <v>512</v>
      </c>
      <c r="C1516" s="3" t="s">
        <v>1882</v>
      </c>
      <c r="D1516" s="3" t="s">
        <v>1883</v>
      </c>
      <c r="E1516" s="33">
        <v>118044</v>
      </c>
    </row>
    <row r="1517" spans="1:5" s="4" customFormat="1" ht="27" x14ac:dyDescent="0.25">
      <c r="A1517" s="3">
        <v>1507</v>
      </c>
      <c r="B1517" s="3">
        <v>513</v>
      </c>
      <c r="C1517" s="3" t="s">
        <v>5242</v>
      </c>
      <c r="D1517" s="3" t="s">
        <v>5243</v>
      </c>
      <c r="E1517" s="11">
        <v>70324.990379280018</v>
      </c>
    </row>
    <row r="1518" spans="1:5" s="4" customFormat="1" ht="27" x14ac:dyDescent="0.25">
      <c r="A1518" s="3">
        <v>1508</v>
      </c>
      <c r="B1518" s="3">
        <v>513</v>
      </c>
      <c r="C1518" s="3" t="s">
        <v>5244</v>
      </c>
      <c r="D1518" s="3" t="s">
        <v>5245</v>
      </c>
      <c r="E1518" s="11">
        <v>351624.95189640007</v>
      </c>
    </row>
    <row r="1519" spans="1:5" s="4" customFormat="1" ht="27" x14ac:dyDescent="0.25">
      <c r="A1519" s="3">
        <v>1509</v>
      </c>
      <c r="B1519" s="3">
        <v>513</v>
      </c>
      <c r="C1519" s="3" t="s">
        <v>5246</v>
      </c>
      <c r="D1519" s="3" t="s">
        <v>5247</v>
      </c>
      <c r="E1519" s="11">
        <v>703249.90379280015</v>
      </c>
    </row>
    <row r="1520" spans="1:5" s="4" customFormat="1" ht="27" x14ac:dyDescent="0.25">
      <c r="A1520" s="3">
        <v>1510</v>
      </c>
      <c r="B1520" s="3">
        <v>513</v>
      </c>
      <c r="C1520" s="3" t="s">
        <v>5248</v>
      </c>
      <c r="D1520" s="3" t="s">
        <v>5249</v>
      </c>
      <c r="E1520" s="11">
        <v>140649.98075856004</v>
      </c>
    </row>
    <row r="1521" spans="1:5" s="4" customFormat="1" ht="27" x14ac:dyDescent="0.25">
      <c r="A1521" s="3">
        <v>1511</v>
      </c>
      <c r="B1521" s="3">
        <v>513</v>
      </c>
      <c r="C1521" s="3" t="s">
        <v>5250</v>
      </c>
      <c r="D1521" s="3" t="s">
        <v>5251</v>
      </c>
      <c r="E1521" s="11">
        <v>187533.30767808005</v>
      </c>
    </row>
    <row r="1522" spans="1:5" s="4" customFormat="1" ht="27" x14ac:dyDescent="0.25">
      <c r="A1522" s="3">
        <v>1512</v>
      </c>
      <c r="B1522" s="3">
        <v>513</v>
      </c>
      <c r="C1522" s="3" t="s">
        <v>5252</v>
      </c>
      <c r="D1522" s="3" t="s">
        <v>5253</v>
      </c>
      <c r="E1522" s="11">
        <v>93766.653839040024</v>
      </c>
    </row>
    <row r="1523" spans="1:5" s="4" customFormat="1" ht="27" x14ac:dyDescent="0.25">
      <c r="A1523" s="3">
        <v>1513</v>
      </c>
      <c r="B1523" s="3">
        <v>513</v>
      </c>
      <c r="C1523" s="3" t="s">
        <v>5254</v>
      </c>
      <c r="D1523" s="3" t="s">
        <v>5255</v>
      </c>
      <c r="E1523" s="11">
        <v>117208.31729880004</v>
      </c>
    </row>
    <row r="1524" spans="1:5" s="4" customFormat="1" ht="27" x14ac:dyDescent="0.25">
      <c r="A1524" s="3">
        <v>1514</v>
      </c>
      <c r="B1524" s="3">
        <v>513</v>
      </c>
      <c r="C1524" s="3" t="s">
        <v>5256</v>
      </c>
      <c r="D1524" s="3" t="s">
        <v>5257</v>
      </c>
      <c r="E1524" s="11">
        <v>234416.63459760009</v>
      </c>
    </row>
    <row r="1525" spans="1:5" s="4" customFormat="1" ht="27" x14ac:dyDescent="0.25">
      <c r="A1525" s="3">
        <v>1515</v>
      </c>
      <c r="B1525" s="3">
        <v>513</v>
      </c>
      <c r="C1525" s="3" t="s">
        <v>5258</v>
      </c>
      <c r="D1525" s="3" t="s">
        <v>5259</v>
      </c>
      <c r="E1525" s="11">
        <v>586041.58649400016</v>
      </c>
    </row>
    <row r="1526" spans="1:5" s="4" customFormat="1" ht="27" x14ac:dyDescent="0.25">
      <c r="A1526" s="3">
        <v>1516</v>
      </c>
      <c r="B1526" s="3">
        <v>513</v>
      </c>
      <c r="C1526" s="3" t="s">
        <v>5260</v>
      </c>
      <c r="D1526" s="3" t="s">
        <v>5261</v>
      </c>
      <c r="E1526" s="11">
        <v>1172083.1729880003</v>
      </c>
    </row>
    <row r="1527" spans="1:5" s="4" customFormat="1" ht="27" x14ac:dyDescent="0.25">
      <c r="A1527" s="3">
        <v>1517</v>
      </c>
      <c r="B1527" s="3">
        <v>516</v>
      </c>
      <c r="C1527" s="3" t="s">
        <v>5262</v>
      </c>
      <c r="D1527" s="3" t="s">
        <v>5263</v>
      </c>
      <c r="E1527" s="11">
        <v>26453.700000000004</v>
      </c>
    </row>
    <row r="1528" spans="1:5" s="4" customFormat="1" ht="27" x14ac:dyDescent="0.25">
      <c r="A1528" s="3">
        <v>1518</v>
      </c>
      <c r="B1528" s="3">
        <v>516</v>
      </c>
      <c r="C1528" s="3" t="s">
        <v>5264</v>
      </c>
      <c r="D1528" s="3" t="s">
        <v>5263</v>
      </c>
      <c r="E1528" s="11">
        <v>26453.700000000004</v>
      </c>
    </row>
    <row r="1529" spans="1:5" s="4" customFormat="1" ht="27" x14ac:dyDescent="0.25">
      <c r="A1529" s="3">
        <v>1519</v>
      </c>
      <c r="B1529" s="3">
        <v>516</v>
      </c>
      <c r="C1529" s="3" t="s">
        <v>5265</v>
      </c>
      <c r="D1529" s="3" t="s">
        <v>5263</v>
      </c>
      <c r="E1529" s="11">
        <v>26453.700000000004</v>
      </c>
    </row>
    <row r="1530" spans="1:5" s="4" customFormat="1" x14ac:dyDescent="0.25">
      <c r="A1530" s="3">
        <v>1520</v>
      </c>
      <c r="B1530" s="3">
        <v>517</v>
      </c>
      <c r="C1530" s="3" t="s">
        <v>5266</v>
      </c>
      <c r="D1530" s="3" t="s">
        <v>5267</v>
      </c>
      <c r="E1530" s="11">
        <v>5944.3020000000006</v>
      </c>
    </row>
    <row r="1531" spans="1:5" s="4" customFormat="1" x14ac:dyDescent="0.25">
      <c r="A1531" s="3">
        <v>1521</v>
      </c>
      <c r="B1531" s="3">
        <v>517</v>
      </c>
      <c r="C1531" s="3" t="s">
        <v>5268</v>
      </c>
      <c r="D1531" s="3" t="s">
        <v>5269</v>
      </c>
      <c r="E1531" s="11">
        <v>29721.510000000002</v>
      </c>
    </row>
    <row r="1532" spans="1:5" s="4" customFormat="1" x14ac:dyDescent="0.25">
      <c r="A1532" s="3">
        <v>1522</v>
      </c>
      <c r="B1532" s="3">
        <v>517</v>
      </c>
      <c r="C1532" s="3" t="s">
        <v>5270</v>
      </c>
      <c r="D1532" s="3" t="s">
        <v>5271</v>
      </c>
      <c r="E1532" s="11">
        <v>59443.020000000004</v>
      </c>
    </row>
    <row r="1533" spans="1:5" s="4" customFormat="1" x14ac:dyDescent="0.25">
      <c r="A1533" s="3">
        <v>1523</v>
      </c>
      <c r="B1533" s="3">
        <v>517</v>
      </c>
      <c r="C1533" s="3" t="s">
        <v>5272</v>
      </c>
      <c r="D1533" s="3" t="s">
        <v>5271</v>
      </c>
      <c r="E1533" s="11">
        <v>59443.020000000004</v>
      </c>
    </row>
    <row r="1534" spans="1:5" s="4" customFormat="1" x14ac:dyDescent="0.25">
      <c r="A1534" s="3">
        <v>1524</v>
      </c>
      <c r="B1534" s="3">
        <v>517</v>
      </c>
      <c r="C1534" s="3" t="s">
        <v>5273</v>
      </c>
      <c r="D1534" s="3" t="s">
        <v>5274</v>
      </c>
      <c r="E1534" s="11">
        <v>11888.604000000001</v>
      </c>
    </row>
    <row r="1535" spans="1:5" s="4" customFormat="1" x14ac:dyDescent="0.25">
      <c r="A1535" s="3">
        <v>1525</v>
      </c>
      <c r="B1535" s="3">
        <v>517</v>
      </c>
      <c r="C1535" s="3" t="s">
        <v>5275</v>
      </c>
      <c r="D1535" s="3" t="s">
        <v>5276</v>
      </c>
      <c r="E1535" s="11">
        <v>17832.906000000003</v>
      </c>
    </row>
    <row r="1536" spans="1:5" s="4" customFormat="1" x14ac:dyDescent="0.25">
      <c r="A1536" s="3">
        <v>1526</v>
      </c>
      <c r="B1536" s="3">
        <v>517</v>
      </c>
      <c r="C1536" s="3" t="s">
        <v>5277</v>
      </c>
      <c r="D1536" s="3" t="s">
        <v>5269</v>
      </c>
      <c r="E1536" s="11">
        <v>29721.510000000002</v>
      </c>
    </row>
    <row r="1537" spans="1:5" s="4" customFormat="1" x14ac:dyDescent="0.25">
      <c r="A1537" s="3">
        <v>1527</v>
      </c>
      <c r="B1537" s="3">
        <v>517</v>
      </c>
      <c r="C1537" s="3" t="s">
        <v>5278</v>
      </c>
      <c r="D1537" s="3" t="s">
        <v>5271</v>
      </c>
      <c r="E1537" s="11">
        <v>59443.020000000004</v>
      </c>
    </row>
    <row r="1538" spans="1:5" s="4" customFormat="1" x14ac:dyDescent="0.25">
      <c r="A1538" s="3">
        <v>1528</v>
      </c>
      <c r="B1538" s="3">
        <v>517</v>
      </c>
      <c r="C1538" s="3" t="s">
        <v>5279</v>
      </c>
      <c r="D1538" s="3" t="s">
        <v>5274</v>
      </c>
      <c r="E1538" s="11">
        <v>11888.604000000001</v>
      </c>
    </row>
    <row r="1539" spans="1:5" s="4" customFormat="1" x14ac:dyDescent="0.25">
      <c r="A1539" s="3">
        <v>1529</v>
      </c>
      <c r="B1539" s="3">
        <v>517</v>
      </c>
      <c r="C1539" s="3" t="s">
        <v>5280</v>
      </c>
      <c r="D1539" s="3" t="s">
        <v>5276</v>
      </c>
      <c r="E1539" s="11">
        <v>17832.906000000003</v>
      </c>
    </row>
    <row r="1540" spans="1:5" s="4" customFormat="1" x14ac:dyDescent="0.25">
      <c r="A1540" s="3">
        <v>1530</v>
      </c>
      <c r="B1540" s="3">
        <v>517</v>
      </c>
      <c r="C1540" s="3" t="s">
        <v>5281</v>
      </c>
      <c r="D1540" s="3" t="s">
        <v>5282</v>
      </c>
      <c r="E1540" s="11">
        <v>118886.04000000001</v>
      </c>
    </row>
    <row r="1541" spans="1:5" s="4" customFormat="1" x14ac:dyDescent="0.25">
      <c r="A1541" s="3">
        <v>1531</v>
      </c>
      <c r="B1541" s="3">
        <v>517</v>
      </c>
      <c r="C1541" s="3" t="s">
        <v>5283</v>
      </c>
      <c r="D1541" s="3" t="s">
        <v>5282</v>
      </c>
      <c r="E1541" s="11">
        <v>118886.04000000001</v>
      </c>
    </row>
    <row r="1542" spans="1:5" s="4" customFormat="1" x14ac:dyDescent="0.25">
      <c r="A1542" s="3">
        <v>1532</v>
      </c>
      <c r="B1542" s="3">
        <v>517</v>
      </c>
      <c r="C1542" s="3" t="s">
        <v>5284</v>
      </c>
      <c r="D1542" s="3" t="s">
        <v>5285</v>
      </c>
      <c r="E1542" s="11">
        <v>35665.812000000005</v>
      </c>
    </row>
    <row r="1543" spans="1:5" s="4" customFormat="1" x14ac:dyDescent="0.25">
      <c r="A1543" s="3">
        <v>1533</v>
      </c>
      <c r="B1543" s="3">
        <v>517</v>
      </c>
      <c r="C1543" s="3" t="s">
        <v>5286</v>
      </c>
      <c r="D1543" s="3" t="s">
        <v>5287</v>
      </c>
      <c r="E1543" s="11">
        <v>59443.020000000004</v>
      </c>
    </row>
    <row r="1544" spans="1:5" s="4" customFormat="1" x14ac:dyDescent="0.25">
      <c r="A1544" s="3">
        <v>1534</v>
      </c>
      <c r="B1544" s="3">
        <v>517</v>
      </c>
      <c r="C1544" s="3" t="s">
        <v>5288</v>
      </c>
      <c r="D1544" s="3" t="s">
        <v>5282</v>
      </c>
      <c r="E1544" s="11">
        <v>118886.04000000001</v>
      </c>
    </row>
    <row r="1545" spans="1:5" s="4" customFormat="1" x14ac:dyDescent="0.25">
      <c r="A1545" s="3">
        <v>1535</v>
      </c>
      <c r="B1545" s="3">
        <v>517</v>
      </c>
      <c r="C1545" s="3" t="s">
        <v>5289</v>
      </c>
      <c r="D1545" s="3" t="s">
        <v>5285</v>
      </c>
      <c r="E1545" s="11">
        <v>35665.812000000005</v>
      </c>
    </row>
    <row r="1546" spans="1:5" s="4" customFormat="1" x14ac:dyDescent="0.25">
      <c r="A1546" s="3">
        <v>1536</v>
      </c>
      <c r="B1546" s="3">
        <v>517</v>
      </c>
      <c r="C1546" s="3" t="s">
        <v>5290</v>
      </c>
      <c r="D1546" s="3" t="s">
        <v>5287</v>
      </c>
      <c r="E1546" s="11">
        <v>59443.020000000004</v>
      </c>
    </row>
    <row r="1547" spans="1:5" s="4" customFormat="1" x14ac:dyDescent="0.25">
      <c r="A1547" s="3">
        <v>1537</v>
      </c>
      <c r="B1547" s="3">
        <v>517</v>
      </c>
      <c r="C1547" s="3" t="s">
        <v>5291</v>
      </c>
      <c r="D1547" s="3" t="s">
        <v>5292</v>
      </c>
      <c r="E1547" s="11">
        <v>23777.208000000002</v>
      </c>
    </row>
    <row r="1548" spans="1:5" s="4" customFormat="1" x14ac:dyDescent="0.25">
      <c r="A1548" s="3">
        <v>1538</v>
      </c>
      <c r="B1548" s="3">
        <v>517</v>
      </c>
      <c r="C1548" s="3" t="s">
        <v>5293</v>
      </c>
      <c r="D1548" s="3" t="s">
        <v>5285</v>
      </c>
      <c r="E1548" s="11">
        <v>35665.812000000005</v>
      </c>
    </row>
    <row r="1549" spans="1:5" s="4" customFormat="1" x14ac:dyDescent="0.25">
      <c r="A1549" s="3">
        <v>1539</v>
      </c>
      <c r="B1549" s="3">
        <v>517</v>
      </c>
      <c r="C1549" s="3" t="s">
        <v>5294</v>
      </c>
      <c r="D1549" s="3" t="s">
        <v>5295</v>
      </c>
      <c r="E1549" s="11">
        <v>11888.604000000001</v>
      </c>
    </row>
    <row r="1550" spans="1:5" s="4" customFormat="1" ht="27" x14ac:dyDescent="0.25">
      <c r="A1550" s="3">
        <v>1540</v>
      </c>
      <c r="B1550" s="3">
        <v>517</v>
      </c>
      <c r="C1550" s="3" t="s">
        <v>5296</v>
      </c>
      <c r="D1550" s="3" t="s">
        <v>5297</v>
      </c>
      <c r="E1550" s="11">
        <v>5944.3020000000006</v>
      </c>
    </row>
    <row r="1551" spans="1:5" s="4" customFormat="1" ht="27" x14ac:dyDescent="0.25">
      <c r="A1551" s="3">
        <v>1541</v>
      </c>
      <c r="B1551" s="3">
        <v>517</v>
      </c>
      <c r="C1551" s="3" t="s">
        <v>5298</v>
      </c>
      <c r="D1551" s="3" t="s">
        <v>5299</v>
      </c>
      <c r="E1551" s="11">
        <v>11888.604000000001</v>
      </c>
    </row>
    <row r="1552" spans="1:5" s="4" customFormat="1" ht="27" x14ac:dyDescent="0.25">
      <c r="A1552" s="3">
        <v>1542</v>
      </c>
      <c r="B1552" s="3">
        <v>517</v>
      </c>
      <c r="C1552" s="3" t="s">
        <v>5300</v>
      </c>
      <c r="D1552" s="3" t="s">
        <v>5301</v>
      </c>
      <c r="E1552" s="11">
        <v>17832.906000000003</v>
      </c>
    </row>
    <row r="1553" spans="1:5" s="4" customFormat="1" ht="27" x14ac:dyDescent="0.25">
      <c r="A1553" s="3">
        <v>1543</v>
      </c>
      <c r="B1553" s="3">
        <v>517</v>
      </c>
      <c r="C1553" s="3" t="s">
        <v>5302</v>
      </c>
      <c r="D1553" s="3" t="s">
        <v>5303</v>
      </c>
      <c r="E1553" s="11">
        <v>59443.020000000004</v>
      </c>
    </row>
    <row r="1554" spans="1:5" s="4" customFormat="1" ht="27" x14ac:dyDescent="0.25">
      <c r="A1554" s="3">
        <v>1544</v>
      </c>
      <c r="B1554" s="3">
        <v>517</v>
      </c>
      <c r="C1554" s="3" t="s">
        <v>5304</v>
      </c>
      <c r="D1554" s="3" t="s">
        <v>5305</v>
      </c>
      <c r="E1554" s="11">
        <v>2377.7208000000001</v>
      </c>
    </row>
    <row r="1555" spans="1:5" s="4" customFormat="1" ht="27" x14ac:dyDescent="0.25">
      <c r="A1555" s="3">
        <v>1545</v>
      </c>
      <c r="B1555" s="3">
        <v>517</v>
      </c>
      <c r="C1555" s="3" t="s">
        <v>5306</v>
      </c>
      <c r="D1555" s="3" t="s">
        <v>5307</v>
      </c>
      <c r="E1555" s="11">
        <v>11888.604000000001</v>
      </c>
    </row>
    <row r="1556" spans="1:5" s="4" customFormat="1" ht="27" x14ac:dyDescent="0.25">
      <c r="A1556" s="3">
        <v>1546</v>
      </c>
      <c r="B1556" s="3">
        <v>517</v>
      </c>
      <c r="C1556" s="3" t="s">
        <v>5308</v>
      </c>
      <c r="D1556" s="3" t="s">
        <v>5309</v>
      </c>
      <c r="E1556" s="11">
        <v>23777.208000000002</v>
      </c>
    </row>
    <row r="1557" spans="1:5" s="4" customFormat="1" ht="27" x14ac:dyDescent="0.25">
      <c r="A1557" s="3">
        <v>1547</v>
      </c>
      <c r="B1557" s="3">
        <v>517</v>
      </c>
      <c r="C1557" s="3" t="s">
        <v>5310</v>
      </c>
      <c r="D1557" s="3" t="s">
        <v>5311</v>
      </c>
      <c r="E1557" s="11">
        <v>35665.812000000005</v>
      </c>
    </row>
    <row r="1558" spans="1:5" s="4" customFormat="1" ht="27" x14ac:dyDescent="0.25">
      <c r="A1558" s="3">
        <v>1548</v>
      </c>
      <c r="B1558" s="3">
        <v>517</v>
      </c>
      <c r="C1558" s="3" t="s">
        <v>5312</v>
      </c>
      <c r="D1558" s="3" t="s">
        <v>5313</v>
      </c>
      <c r="E1558" s="11">
        <v>59443.020000000004</v>
      </c>
    </row>
    <row r="1559" spans="1:5" s="4" customFormat="1" ht="27" x14ac:dyDescent="0.25">
      <c r="A1559" s="3">
        <v>1549</v>
      </c>
      <c r="B1559" s="3">
        <v>517</v>
      </c>
      <c r="C1559" s="3" t="s">
        <v>5314</v>
      </c>
      <c r="D1559" s="3" t="s">
        <v>5315</v>
      </c>
      <c r="E1559" s="11">
        <v>71331.624000000011</v>
      </c>
    </row>
    <row r="1560" spans="1:5" s="4" customFormat="1" ht="27" x14ac:dyDescent="0.25">
      <c r="A1560" s="3">
        <v>1550</v>
      </c>
      <c r="B1560" s="3">
        <v>517</v>
      </c>
      <c r="C1560" s="3" t="s">
        <v>5316</v>
      </c>
      <c r="D1560" s="3" t="s">
        <v>5317</v>
      </c>
      <c r="E1560" s="11">
        <v>118886.04000000001</v>
      </c>
    </row>
    <row r="1561" spans="1:5" s="4" customFormat="1" x14ac:dyDescent="0.25">
      <c r="A1561" s="3">
        <v>1551</v>
      </c>
      <c r="B1561" s="3">
        <v>518</v>
      </c>
      <c r="C1561" s="3" t="s">
        <v>1884</v>
      </c>
      <c r="D1561" s="3" t="s">
        <v>1885</v>
      </c>
      <c r="E1561" s="33">
        <v>3146</v>
      </c>
    </row>
    <row r="1562" spans="1:5" s="4" customFormat="1" x14ac:dyDescent="0.25">
      <c r="A1562" s="3">
        <v>1552</v>
      </c>
      <c r="B1562" s="3">
        <v>518</v>
      </c>
      <c r="C1562" s="3" t="s">
        <v>1886</v>
      </c>
      <c r="D1562" s="3" t="s">
        <v>1887</v>
      </c>
      <c r="E1562" s="33">
        <v>1573</v>
      </c>
    </row>
    <row r="1563" spans="1:5" s="4" customFormat="1" x14ac:dyDescent="0.25">
      <c r="A1563" s="3">
        <v>1553</v>
      </c>
      <c r="B1563" s="3">
        <v>518</v>
      </c>
      <c r="C1563" s="3" t="s">
        <v>1888</v>
      </c>
      <c r="D1563" s="3" t="s">
        <v>1889</v>
      </c>
      <c r="E1563" s="33">
        <v>943.80000000000007</v>
      </c>
    </row>
    <row r="1564" spans="1:5" s="4" customFormat="1" x14ac:dyDescent="0.25">
      <c r="A1564" s="3">
        <v>1554</v>
      </c>
      <c r="B1564" s="3">
        <v>518</v>
      </c>
      <c r="C1564" s="3" t="s">
        <v>1890</v>
      </c>
      <c r="D1564" s="3" t="s">
        <v>1887</v>
      </c>
      <c r="E1564" s="33">
        <v>1573</v>
      </c>
    </row>
    <row r="1565" spans="1:5" s="4" customFormat="1" x14ac:dyDescent="0.25">
      <c r="A1565" s="3">
        <v>1555</v>
      </c>
      <c r="B1565" s="3">
        <v>518</v>
      </c>
      <c r="C1565" s="3" t="s">
        <v>1891</v>
      </c>
      <c r="D1565" s="3" t="s">
        <v>1892</v>
      </c>
      <c r="E1565" s="33">
        <v>1573</v>
      </c>
    </row>
    <row r="1566" spans="1:5" s="4" customFormat="1" x14ac:dyDescent="0.25">
      <c r="A1566" s="3">
        <v>1556</v>
      </c>
      <c r="B1566" s="3">
        <v>518</v>
      </c>
      <c r="C1566" s="3" t="s">
        <v>1893</v>
      </c>
      <c r="D1566" s="3" t="s">
        <v>1894</v>
      </c>
      <c r="E1566" s="33">
        <v>3146</v>
      </c>
    </row>
    <row r="1567" spans="1:5" s="4" customFormat="1" x14ac:dyDescent="0.25">
      <c r="A1567" s="3">
        <v>1557</v>
      </c>
      <c r="B1567" s="3">
        <v>518</v>
      </c>
      <c r="C1567" s="3" t="s">
        <v>1895</v>
      </c>
      <c r="D1567" s="3" t="s">
        <v>1894</v>
      </c>
      <c r="E1567" s="33">
        <v>3146</v>
      </c>
    </row>
    <row r="1568" spans="1:5" s="4" customFormat="1" x14ac:dyDescent="0.25">
      <c r="A1568" s="3">
        <v>1558</v>
      </c>
      <c r="B1568" s="3">
        <v>518</v>
      </c>
      <c r="C1568" s="3" t="s">
        <v>1896</v>
      </c>
      <c r="D1568" s="3" t="s">
        <v>1897</v>
      </c>
      <c r="E1568" s="33">
        <v>4719</v>
      </c>
    </row>
    <row r="1569" spans="1:5" s="4" customFormat="1" x14ac:dyDescent="0.25">
      <c r="A1569" s="3">
        <v>1559</v>
      </c>
      <c r="B1569" s="3">
        <v>518</v>
      </c>
      <c r="C1569" s="3" t="s">
        <v>1898</v>
      </c>
      <c r="D1569" s="3" t="s">
        <v>1899</v>
      </c>
      <c r="E1569" s="33">
        <v>7865</v>
      </c>
    </row>
    <row r="1570" spans="1:5" s="4" customFormat="1" x14ac:dyDescent="0.25">
      <c r="A1570" s="3">
        <v>1560</v>
      </c>
      <c r="B1570" s="3">
        <v>518</v>
      </c>
      <c r="C1570" s="3" t="s">
        <v>1900</v>
      </c>
      <c r="D1570" s="3" t="s">
        <v>1901</v>
      </c>
      <c r="E1570" s="33">
        <v>15730</v>
      </c>
    </row>
    <row r="1571" spans="1:5" s="4" customFormat="1" x14ac:dyDescent="0.25">
      <c r="A1571" s="3">
        <v>1561</v>
      </c>
      <c r="B1571" s="3">
        <v>518</v>
      </c>
      <c r="C1571" s="3" t="s">
        <v>1902</v>
      </c>
      <c r="D1571" s="3" t="s">
        <v>1903</v>
      </c>
      <c r="E1571" s="33">
        <v>39325</v>
      </c>
    </row>
    <row r="1572" spans="1:5" s="4" customFormat="1" x14ac:dyDescent="0.25">
      <c r="A1572" s="3">
        <v>1562</v>
      </c>
      <c r="B1572" s="3">
        <v>518</v>
      </c>
      <c r="C1572" s="3" t="s">
        <v>1904</v>
      </c>
      <c r="D1572" s="3" t="s">
        <v>1901</v>
      </c>
      <c r="E1572" s="33">
        <v>15730</v>
      </c>
    </row>
    <row r="1573" spans="1:5" s="4" customFormat="1" x14ac:dyDescent="0.25">
      <c r="A1573" s="3">
        <v>1563</v>
      </c>
      <c r="B1573" s="3">
        <v>518</v>
      </c>
      <c r="C1573" s="3" t="s">
        <v>1905</v>
      </c>
      <c r="D1573" s="3" t="s">
        <v>1903</v>
      </c>
      <c r="E1573" s="33">
        <v>39325</v>
      </c>
    </row>
    <row r="1574" spans="1:5" s="4" customFormat="1" x14ac:dyDescent="0.25">
      <c r="A1574" s="3">
        <v>1564</v>
      </c>
      <c r="B1574" s="3">
        <v>518</v>
      </c>
      <c r="C1574" s="3" t="s">
        <v>1906</v>
      </c>
      <c r="D1574" s="3" t="s">
        <v>1907</v>
      </c>
      <c r="E1574" s="33">
        <v>3146</v>
      </c>
    </row>
    <row r="1575" spans="1:5" s="4" customFormat="1" x14ac:dyDescent="0.25">
      <c r="A1575" s="3">
        <v>1565</v>
      </c>
      <c r="B1575" s="3">
        <v>518</v>
      </c>
      <c r="C1575" s="3" t="s">
        <v>1908</v>
      </c>
      <c r="D1575" s="3" t="s">
        <v>1909</v>
      </c>
      <c r="E1575" s="33">
        <v>1573</v>
      </c>
    </row>
    <row r="1576" spans="1:5" s="4" customFormat="1" x14ac:dyDescent="0.25">
      <c r="A1576" s="3">
        <v>1566</v>
      </c>
      <c r="B1576" s="3">
        <v>518</v>
      </c>
      <c r="C1576" s="3" t="s">
        <v>1910</v>
      </c>
      <c r="D1576" s="3" t="s">
        <v>1911</v>
      </c>
      <c r="E1576" s="33">
        <v>3146</v>
      </c>
    </row>
    <row r="1577" spans="1:5" s="4" customFormat="1" x14ac:dyDescent="0.25">
      <c r="A1577" s="3">
        <v>1567</v>
      </c>
      <c r="B1577" s="3">
        <v>518</v>
      </c>
      <c r="C1577" s="3" t="s">
        <v>1912</v>
      </c>
      <c r="D1577" s="3" t="s">
        <v>1913</v>
      </c>
      <c r="E1577" s="33">
        <v>4719</v>
      </c>
    </row>
    <row r="1578" spans="1:5" s="4" customFormat="1" x14ac:dyDescent="0.25">
      <c r="A1578" s="3">
        <v>1568</v>
      </c>
      <c r="B1578" s="3">
        <v>518</v>
      </c>
      <c r="C1578" s="3" t="s">
        <v>1914</v>
      </c>
      <c r="D1578" s="3" t="s">
        <v>1915</v>
      </c>
      <c r="E1578" s="33">
        <v>15730</v>
      </c>
    </row>
    <row r="1579" spans="1:5" s="4" customFormat="1" ht="27" x14ac:dyDescent="0.25">
      <c r="A1579" s="3">
        <v>1569</v>
      </c>
      <c r="B1579" s="3">
        <v>529</v>
      </c>
      <c r="C1579" s="3" t="s">
        <v>5318</v>
      </c>
      <c r="D1579" s="3" t="s">
        <v>5319</v>
      </c>
      <c r="E1579" s="11">
        <v>440140.27075200004</v>
      </c>
    </row>
    <row r="1580" spans="1:5" s="4" customFormat="1" ht="27" x14ac:dyDescent="0.25">
      <c r="A1580" s="3">
        <v>1570</v>
      </c>
      <c r="B1580" s="3">
        <v>529</v>
      </c>
      <c r="C1580" s="3" t="s">
        <v>5320</v>
      </c>
      <c r="D1580" s="3" t="s">
        <v>5321</v>
      </c>
      <c r="E1580" s="11">
        <v>2200701.3537599999</v>
      </c>
    </row>
    <row r="1581" spans="1:5" s="4" customFormat="1" ht="27" x14ac:dyDescent="0.25">
      <c r="A1581" s="3">
        <v>1571</v>
      </c>
      <c r="B1581" s="3">
        <v>529</v>
      </c>
      <c r="C1581" s="3" t="s">
        <v>5322</v>
      </c>
      <c r="D1581" s="3" t="s">
        <v>5323</v>
      </c>
      <c r="E1581" s="11">
        <v>4401402.7075199997</v>
      </c>
    </row>
    <row r="1582" spans="1:5" s="4" customFormat="1" ht="27" x14ac:dyDescent="0.25">
      <c r="A1582" s="3">
        <v>1572</v>
      </c>
      <c r="B1582" s="3">
        <v>529</v>
      </c>
      <c r="C1582" s="3" t="s">
        <v>5324</v>
      </c>
      <c r="D1582" s="3" t="s">
        <v>5325</v>
      </c>
      <c r="E1582" s="11">
        <v>220070.13537600002</v>
      </c>
    </row>
    <row r="1583" spans="1:5" s="4" customFormat="1" ht="27" x14ac:dyDescent="0.25">
      <c r="A1583" s="3">
        <v>1573</v>
      </c>
      <c r="B1583" s="3">
        <v>529</v>
      </c>
      <c r="C1583" s="3" t="s">
        <v>5326</v>
      </c>
      <c r="D1583" s="3" t="s">
        <v>5327</v>
      </c>
      <c r="E1583" s="11">
        <v>880280.54150400008</v>
      </c>
    </row>
    <row r="1584" spans="1:5" s="4" customFormat="1" ht="27" x14ac:dyDescent="0.25">
      <c r="A1584" s="3">
        <v>1574</v>
      </c>
      <c r="B1584" s="3">
        <v>529</v>
      </c>
      <c r="C1584" s="3" t="s">
        <v>5328</v>
      </c>
      <c r="D1584" s="3" t="s">
        <v>5329</v>
      </c>
      <c r="E1584" s="11">
        <v>220070.13537600002</v>
      </c>
    </row>
    <row r="1585" spans="1:5" s="4" customFormat="1" ht="27" x14ac:dyDescent="0.25">
      <c r="A1585" s="3">
        <v>1575</v>
      </c>
      <c r="B1585" s="3">
        <v>529</v>
      </c>
      <c r="C1585" s="3" t="s">
        <v>5330</v>
      </c>
      <c r="D1585" s="3" t="s">
        <v>5331</v>
      </c>
      <c r="E1585" s="11">
        <v>1100350.6768799999</v>
      </c>
    </row>
    <row r="1586" spans="1:5" s="4" customFormat="1" ht="27" x14ac:dyDescent="0.25">
      <c r="A1586" s="3">
        <v>1576</v>
      </c>
      <c r="B1586" s="3">
        <v>529</v>
      </c>
      <c r="C1586" s="3" t="s">
        <v>5332</v>
      </c>
      <c r="D1586" s="3" t="s">
        <v>5333</v>
      </c>
      <c r="E1586" s="11">
        <v>2200701.3537599999</v>
      </c>
    </row>
    <row r="1587" spans="1:5" s="4" customFormat="1" ht="27" x14ac:dyDescent="0.25">
      <c r="A1587" s="3">
        <v>1577</v>
      </c>
      <c r="B1587" s="3">
        <v>529</v>
      </c>
      <c r="C1587" s="3" t="s">
        <v>5334</v>
      </c>
      <c r="D1587" s="3" t="s">
        <v>5329</v>
      </c>
      <c r="E1587" s="11">
        <v>220070.13537600002</v>
      </c>
    </row>
    <row r="1588" spans="1:5" s="4" customFormat="1" ht="27" x14ac:dyDescent="0.25">
      <c r="A1588" s="3">
        <v>1578</v>
      </c>
      <c r="B1588" s="3">
        <v>535</v>
      </c>
      <c r="C1588" s="3" t="s">
        <v>5335</v>
      </c>
      <c r="D1588" s="3" t="s">
        <v>5336</v>
      </c>
      <c r="E1588" s="11">
        <v>149281.86000000002</v>
      </c>
    </row>
    <row r="1589" spans="1:5" s="4" customFormat="1" ht="27" x14ac:dyDescent="0.25">
      <c r="A1589" s="3">
        <v>1579</v>
      </c>
      <c r="B1589" s="3">
        <v>535</v>
      </c>
      <c r="C1589" s="3" t="s">
        <v>5337</v>
      </c>
      <c r="D1589" s="3" t="s">
        <v>5338</v>
      </c>
      <c r="E1589" s="11">
        <v>1492818.6000000003</v>
      </c>
    </row>
    <row r="1590" spans="1:5" s="4" customFormat="1" x14ac:dyDescent="0.25">
      <c r="A1590" s="3">
        <v>1580</v>
      </c>
      <c r="B1590" s="3">
        <v>552</v>
      </c>
      <c r="C1590" s="3" t="s">
        <v>5339</v>
      </c>
      <c r="D1590" s="3" t="s">
        <v>5340</v>
      </c>
      <c r="E1590" s="11">
        <v>117886.73977080001</v>
      </c>
    </row>
    <row r="1591" spans="1:5" s="4" customFormat="1" x14ac:dyDescent="0.25">
      <c r="A1591" s="3">
        <v>1581</v>
      </c>
      <c r="B1591" s="3">
        <v>552</v>
      </c>
      <c r="C1591" s="3" t="s">
        <v>5341</v>
      </c>
      <c r="D1591" s="3" t="s">
        <v>5342</v>
      </c>
      <c r="E1591" s="11">
        <v>471546.95908319991</v>
      </c>
    </row>
    <row r="1592" spans="1:5" s="4" customFormat="1" x14ac:dyDescent="0.25">
      <c r="A1592" s="3">
        <v>1582</v>
      </c>
      <c r="B1592" s="3">
        <v>552</v>
      </c>
      <c r="C1592" s="3" t="s">
        <v>5343</v>
      </c>
      <c r="D1592" s="3" t="s">
        <v>5344</v>
      </c>
      <c r="E1592" s="11">
        <v>16840.962824399998</v>
      </c>
    </row>
    <row r="1593" spans="1:5" s="4" customFormat="1" x14ac:dyDescent="0.25">
      <c r="A1593" s="3">
        <v>1583</v>
      </c>
      <c r="B1593" s="3">
        <v>552</v>
      </c>
      <c r="C1593" s="3" t="s">
        <v>5345</v>
      </c>
      <c r="D1593" s="3" t="s">
        <v>5346</v>
      </c>
      <c r="E1593" s="11">
        <v>84204.814121999996</v>
      </c>
    </row>
    <row r="1594" spans="1:5" s="4" customFormat="1" x14ac:dyDescent="0.25">
      <c r="A1594" s="3">
        <v>1584</v>
      </c>
      <c r="B1594" s="3">
        <v>556</v>
      </c>
      <c r="C1594" s="3" t="s">
        <v>5347</v>
      </c>
      <c r="D1594" s="3" t="s">
        <v>5348</v>
      </c>
      <c r="E1594" s="11">
        <v>71393203.317072004</v>
      </c>
    </row>
    <row r="1595" spans="1:5" s="4" customFormat="1" x14ac:dyDescent="0.25">
      <c r="A1595" s="3">
        <v>1585</v>
      </c>
      <c r="B1595" s="3">
        <v>556</v>
      </c>
      <c r="C1595" s="3" t="s">
        <v>5349</v>
      </c>
      <c r="D1595" s="3" t="s">
        <v>5350</v>
      </c>
      <c r="E1595" s="11">
        <v>71393203.317072004</v>
      </c>
    </row>
    <row r="1596" spans="1:5" s="4" customFormat="1" x14ac:dyDescent="0.25">
      <c r="A1596" s="3">
        <v>1586</v>
      </c>
      <c r="B1596" s="3">
        <v>556</v>
      </c>
      <c r="C1596" s="3" t="s">
        <v>5351</v>
      </c>
      <c r="D1596" s="3" t="s">
        <v>5352</v>
      </c>
      <c r="E1596" s="11">
        <v>71393203.317072004</v>
      </c>
    </row>
    <row r="1597" spans="1:5" s="4" customFormat="1" x14ac:dyDescent="0.25">
      <c r="A1597" s="3">
        <v>1587</v>
      </c>
      <c r="B1597" s="3">
        <v>557</v>
      </c>
      <c r="C1597" s="3" t="s">
        <v>5353</v>
      </c>
      <c r="D1597" s="3" t="s">
        <v>5354</v>
      </c>
      <c r="E1597" s="11">
        <v>3071015.22</v>
      </c>
    </row>
    <row r="1598" spans="1:5" s="4" customFormat="1" x14ac:dyDescent="0.25">
      <c r="A1598" s="3">
        <v>1588</v>
      </c>
      <c r="B1598" s="3">
        <v>557</v>
      </c>
      <c r="C1598" s="3" t="s">
        <v>5355</v>
      </c>
      <c r="D1598" s="3" t="s">
        <v>5354</v>
      </c>
      <c r="E1598" s="11">
        <v>3071015.22</v>
      </c>
    </row>
    <row r="1599" spans="1:5" s="4" customFormat="1" x14ac:dyDescent="0.25">
      <c r="A1599" s="3">
        <v>1589</v>
      </c>
      <c r="B1599" s="3">
        <v>557</v>
      </c>
      <c r="C1599" s="3" t="s">
        <v>5356</v>
      </c>
      <c r="D1599" s="3" t="s">
        <v>5357</v>
      </c>
      <c r="E1599" s="11">
        <v>3685218.2640000004</v>
      </c>
    </row>
    <row r="1600" spans="1:5" s="4" customFormat="1" x14ac:dyDescent="0.25">
      <c r="A1600" s="3">
        <v>1590</v>
      </c>
      <c r="B1600" s="3">
        <v>557</v>
      </c>
      <c r="C1600" s="3" t="s">
        <v>5358</v>
      </c>
      <c r="D1600" s="3" t="s">
        <v>5359</v>
      </c>
      <c r="E1600" s="11">
        <v>6142030.4400000004</v>
      </c>
    </row>
    <row r="1601" spans="1:5" s="4" customFormat="1" x14ac:dyDescent="0.25">
      <c r="A1601" s="3">
        <v>1591</v>
      </c>
      <c r="B1601" s="3">
        <v>560</v>
      </c>
      <c r="C1601" s="3" t="s">
        <v>5360</v>
      </c>
      <c r="D1601" s="3" t="s">
        <v>5361</v>
      </c>
      <c r="E1601" s="11">
        <v>33113.808000000005</v>
      </c>
    </row>
    <row r="1602" spans="1:5" s="4" customFormat="1" x14ac:dyDescent="0.25">
      <c r="A1602" s="3">
        <v>1592</v>
      </c>
      <c r="B1602" s="3">
        <v>560</v>
      </c>
      <c r="C1602" s="3" t="s">
        <v>5362</v>
      </c>
      <c r="D1602" s="3" t="s">
        <v>5363</v>
      </c>
      <c r="E1602" s="11">
        <v>66227.616000000009</v>
      </c>
    </row>
    <row r="1603" spans="1:5" s="4" customFormat="1" x14ac:dyDescent="0.25">
      <c r="A1603" s="3">
        <v>1593</v>
      </c>
      <c r="B1603" s="3">
        <v>560</v>
      </c>
      <c r="C1603" s="3" t="s">
        <v>5364</v>
      </c>
      <c r="D1603" s="3" t="s">
        <v>5365</v>
      </c>
      <c r="E1603" s="11">
        <v>132455.23200000002</v>
      </c>
    </row>
    <row r="1604" spans="1:5" s="4" customFormat="1" x14ac:dyDescent="0.25">
      <c r="A1604" s="3">
        <v>1594</v>
      </c>
      <c r="B1604" s="3">
        <v>560</v>
      </c>
      <c r="C1604" s="3" t="s">
        <v>5366</v>
      </c>
      <c r="D1604" s="3" t="s">
        <v>5367</v>
      </c>
      <c r="E1604" s="11">
        <v>66227.616000000009</v>
      </c>
    </row>
    <row r="1605" spans="1:5" s="4" customFormat="1" x14ac:dyDescent="0.25">
      <c r="A1605" s="3">
        <v>1595</v>
      </c>
      <c r="B1605" s="3">
        <v>560</v>
      </c>
      <c r="C1605" s="3" t="s">
        <v>5368</v>
      </c>
      <c r="D1605" s="3" t="s">
        <v>5369</v>
      </c>
      <c r="E1605" s="11">
        <v>132455.23200000002</v>
      </c>
    </row>
    <row r="1606" spans="1:5" s="4" customFormat="1" x14ac:dyDescent="0.25">
      <c r="A1606" s="3">
        <v>1596</v>
      </c>
      <c r="B1606" s="3">
        <v>560</v>
      </c>
      <c r="C1606" s="3" t="s">
        <v>5370</v>
      </c>
      <c r="D1606" s="3" t="s">
        <v>5371</v>
      </c>
      <c r="E1606" s="11">
        <v>264910.46400000004</v>
      </c>
    </row>
    <row r="1607" spans="1:5" s="4" customFormat="1" x14ac:dyDescent="0.25">
      <c r="A1607" s="3">
        <v>1597</v>
      </c>
      <c r="B1607" s="3">
        <v>560</v>
      </c>
      <c r="C1607" s="3" t="s">
        <v>5372</v>
      </c>
      <c r="D1607" s="3" t="s">
        <v>5373</v>
      </c>
      <c r="E1607" s="11">
        <v>99341.424000000014</v>
      </c>
    </row>
    <row r="1608" spans="1:5" s="4" customFormat="1" x14ac:dyDescent="0.25">
      <c r="A1608" s="3">
        <v>1598</v>
      </c>
      <c r="B1608" s="3">
        <v>560</v>
      </c>
      <c r="C1608" s="3" t="s">
        <v>5374</v>
      </c>
      <c r="D1608" s="3" t="s">
        <v>5375</v>
      </c>
      <c r="E1608" s="11">
        <v>198682.84800000003</v>
      </c>
    </row>
    <row r="1609" spans="1:5" s="4" customFormat="1" x14ac:dyDescent="0.25">
      <c r="A1609" s="3">
        <v>1599</v>
      </c>
      <c r="B1609" s="3">
        <v>560</v>
      </c>
      <c r="C1609" s="3" t="s">
        <v>5376</v>
      </c>
      <c r="D1609" s="3" t="s">
        <v>5377</v>
      </c>
      <c r="E1609" s="11">
        <v>397365.69600000005</v>
      </c>
    </row>
    <row r="1610" spans="1:5" s="4" customFormat="1" x14ac:dyDescent="0.25">
      <c r="A1610" s="3">
        <v>1600</v>
      </c>
      <c r="B1610" s="3">
        <v>560</v>
      </c>
      <c r="C1610" s="3" t="s">
        <v>5378</v>
      </c>
      <c r="D1610" s="3" t="s">
        <v>5379</v>
      </c>
      <c r="E1610" s="11">
        <v>132455.23200000002</v>
      </c>
    </row>
    <row r="1611" spans="1:5" s="4" customFormat="1" x14ac:dyDescent="0.25">
      <c r="A1611" s="3">
        <v>1601</v>
      </c>
      <c r="B1611" s="3">
        <v>560</v>
      </c>
      <c r="C1611" s="3" t="s">
        <v>5380</v>
      </c>
      <c r="D1611" s="3" t="s">
        <v>5381</v>
      </c>
      <c r="E1611" s="11">
        <v>264910.46400000004</v>
      </c>
    </row>
    <row r="1612" spans="1:5" s="4" customFormat="1" x14ac:dyDescent="0.25">
      <c r="A1612" s="3">
        <v>1602</v>
      </c>
      <c r="B1612" s="3">
        <v>560</v>
      </c>
      <c r="C1612" s="3" t="s">
        <v>5382</v>
      </c>
      <c r="D1612" s="3" t="s">
        <v>5383</v>
      </c>
      <c r="E1612" s="11">
        <v>529820.92800000007</v>
      </c>
    </row>
    <row r="1613" spans="1:5" s="4" customFormat="1" x14ac:dyDescent="0.25">
      <c r="A1613" s="3">
        <v>1603</v>
      </c>
      <c r="B1613" s="3">
        <v>560</v>
      </c>
      <c r="C1613" s="3" t="s">
        <v>5384</v>
      </c>
      <c r="D1613" s="3" t="s">
        <v>5385</v>
      </c>
      <c r="E1613" s="11">
        <v>33113.808000000005</v>
      </c>
    </row>
    <row r="1614" spans="1:5" s="4" customFormat="1" x14ac:dyDescent="0.25">
      <c r="A1614" s="3">
        <v>1604</v>
      </c>
      <c r="B1614" s="3">
        <v>560</v>
      </c>
      <c r="C1614" s="3" t="s">
        <v>5386</v>
      </c>
      <c r="D1614" s="3" t="s">
        <v>5387</v>
      </c>
      <c r="E1614" s="11">
        <v>66227.616000000009</v>
      </c>
    </row>
    <row r="1615" spans="1:5" s="4" customFormat="1" x14ac:dyDescent="0.25">
      <c r="A1615" s="3">
        <v>1605</v>
      </c>
      <c r="B1615" s="3">
        <v>560</v>
      </c>
      <c r="C1615" s="3" t="s">
        <v>5388</v>
      </c>
      <c r="D1615" s="3" t="s">
        <v>5389</v>
      </c>
      <c r="E1615" s="11">
        <v>132455.23200000002</v>
      </c>
    </row>
    <row r="1616" spans="1:5" s="4" customFormat="1" x14ac:dyDescent="0.25">
      <c r="A1616" s="3">
        <v>1606</v>
      </c>
      <c r="B1616" s="3">
        <v>560</v>
      </c>
      <c r="C1616" s="3" t="s">
        <v>5390</v>
      </c>
      <c r="D1616" s="3" t="s">
        <v>5391</v>
      </c>
      <c r="E1616" s="11">
        <v>132455.23200000002</v>
      </c>
    </row>
    <row r="1617" spans="1:5" s="4" customFormat="1" x14ac:dyDescent="0.25">
      <c r="A1617" s="3">
        <v>1607</v>
      </c>
      <c r="B1617" s="3">
        <v>560</v>
      </c>
      <c r="C1617" s="3" t="s">
        <v>5392</v>
      </c>
      <c r="D1617" s="3" t="s">
        <v>5393</v>
      </c>
      <c r="E1617" s="11">
        <v>198682.84800000003</v>
      </c>
    </row>
    <row r="1618" spans="1:5" s="4" customFormat="1" x14ac:dyDescent="0.25">
      <c r="A1618" s="3">
        <v>1608</v>
      </c>
      <c r="B1618" s="3">
        <v>560</v>
      </c>
      <c r="C1618" s="3" t="s">
        <v>5394</v>
      </c>
      <c r="D1618" s="3" t="s">
        <v>5395</v>
      </c>
      <c r="E1618" s="11">
        <v>264910.46400000004</v>
      </c>
    </row>
    <row r="1619" spans="1:5" s="4" customFormat="1" x14ac:dyDescent="0.25">
      <c r="A1619" s="3">
        <v>1609</v>
      </c>
      <c r="B1619" s="3">
        <v>560</v>
      </c>
      <c r="C1619" s="3" t="s">
        <v>5396</v>
      </c>
      <c r="D1619" s="3" t="s">
        <v>5397</v>
      </c>
      <c r="E1619" s="11">
        <v>16556.904000000002</v>
      </c>
    </row>
    <row r="1620" spans="1:5" s="4" customFormat="1" x14ac:dyDescent="0.25">
      <c r="A1620" s="3">
        <v>1610</v>
      </c>
      <c r="B1620" s="3">
        <v>560</v>
      </c>
      <c r="C1620" s="3" t="s">
        <v>5398</v>
      </c>
      <c r="D1620" s="3" t="s">
        <v>5399</v>
      </c>
      <c r="E1620" s="11">
        <v>66227.616000000009</v>
      </c>
    </row>
    <row r="1621" spans="1:5" s="4" customFormat="1" x14ac:dyDescent="0.25">
      <c r="A1621" s="3">
        <v>1611</v>
      </c>
      <c r="B1621" s="3">
        <v>560</v>
      </c>
      <c r="C1621" s="3" t="s">
        <v>5400</v>
      </c>
      <c r="D1621" s="3" t="s">
        <v>5401</v>
      </c>
      <c r="E1621" s="11">
        <v>70958.16</v>
      </c>
    </row>
    <row r="1622" spans="1:5" s="4" customFormat="1" x14ac:dyDescent="0.25">
      <c r="A1622" s="3">
        <v>1612</v>
      </c>
      <c r="B1622" s="3">
        <v>560</v>
      </c>
      <c r="C1622" s="3" t="s">
        <v>5402</v>
      </c>
      <c r="D1622" s="3" t="s">
        <v>5403</v>
      </c>
      <c r="E1622" s="11">
        <v>33113.808000000005</v>
      </c>
    </row>
    <row r="1623" spans="1:5" s="4" customFormat="1" x14ac:dyDescent="0.25">
      <c r="A1623" s="3">
        <v>1613</v>
      </c>
      <c r="B1623" s="3">
        <v>560</v>
      </c>
      <c r="C1623" s="3" t="s">
        <v>5404</v>
      </c>
      <c r="D1623" s="3" t="s">
        <v>5405</v>
      </c>
      <c r="E1623" s="11">
        <v>132455.23200000002</v>
      </c>
    </row>
    <row r="1624" spans="1:5" s="4" customFormat="1" x14ac:dyDescent="0.25">
      <c r="A1624" s="3">
        <v>1614</v>
      </c>
      <c r="B1624" s="3">
        <v>560</v>
      </c>
      <c r="C1624" s="3" t="s">
        <v>5406</v>
      </c>
      <c r="D1624" s="3" t="s">
        <v>5407</v>
      </c>
      <c r="E1624" s="11">
        <v>66227.616000000009</v>
      </c>
    </row>
    <row r="1625" spans="1:5" s="4" customFormat="1" x14ac:dyDescent="0.25">
      <c r="A1625" s="3">
        <v>1615</v>
      </c>
      <c r="B1625" s="3">
        <v>560</v>
      </c>
      <c r="C1625" s="3" t="s">
        <v>5408</v>
      </c>
      <c r="D1625" s="3" t="s">
        <v>5409</v>
      </c>
      <c r="E1625" s="11">
        <v>141916.32</v>
      </c>
    </row>
    <row r="1626" spans="1:5" s="4" customFormat="1" x14ac:dyDescent="0.25">
      <c r="A1626" s="3">
        <v>1616</v>
      </c>
      <c r="B1626" s="3">
        <v>560</v>
      </c>
      <c r="C1626" s="3" t="s">
        <v>5410</v>
      </c>
      <c r="D1626" s="3" t="s">
        <v>5411</v>
      </c>
      <c r="E1626" s="11">
        <v>66227.616000000009</v>
      </c>
    </row>
    <row r="1627" spans="1:5" s="4" customFormat="1" x14ac:dyDescent="0.25">
      <c r="A1627" s="3">
        <v>1617</v>
      </c>
      <c r="B1627" s="3">
        <v>560</v>
      </c>
      <c r="C1627" s="3" t="s">
        <v>5412</v>
      </c>
      <c r="D1627" s="3" t="s">
        <v>5413</v>
      </c>
      <c r="E1627" s="11">
        <v>264910.46400000004</v>
      </c>
    </row>
    <row r="1628" spans="1:5" s="4" customFormat="1" x14ac:dyDescent="0.25">
      <c r="A1628" s="3">
        <v>1618</v>
      </c>
      <c r="B1628" s="3">
        <v>560</v>
      </c>
      <c r="C1628" s="3" t="s">
        <v>5414</v>
      </c>
      <c r="D1628" s="3" t="s">
        <v>5415</v>
      </c>
      <c r="E1628" s="11">
        <v>132455.23200000002</v>
      </c>
    </row>
    <row r="1629" spans="1:5" s="4" customFormat="1" x14ac:dyDescent="0.25">
      <c r="A1629" s="3">
        <v>1619</v>
      </c>
      <c r="B1629" s="3">
        <v>560</v>
      </c>
      <c r="C1629" s="3" t="s">
        <v>5416</v>
      </c>
      <c r="D1629" s="3" t="s">
        <v>5417</v>
      </c>
      <c r="E1629" s="11">
        <v>198682.84800000003</v>
      </c>
    </row>
    <row r="1630" spans="1:5" s="4" customFormat="1" x14ac:dyDescent="0.25">
      <c r="A1630" s="3">
        <v>1620</v>
      </c>
      <c r="B1630" s="3">
        <v>560</v>
      </c>
      <c r="C1630" s="3" t="s">
        <v>5418</v>
      </c>
      <c r="D1630" s="3" t="s">
        <v>5419</v>
      </c>
      <c r="E1630" s="11">
        <v>94610.880000000005</v>
      </c>
    </row>
    <row r="1631" spans="1:5" s="4" customFormat="1" x14ac:dyDescent="0.25">
      <c r="A1631" s="3">
        <v>1621</v>
      </c>
      <c r="B1631" s="3">
        <v>560</v>
      </c>
      <c r="C1631" s="3" t="s">
        <v>5420</v>
      </c>
      <c r="D1631" s="3" t="s">
        <v>5421</v>
      </c>
      <c r="E1631" s="11">
        <v>189221.76000000001</v>
      </c>
    </row>
    <row r="1632" spans="1:5" s="4" customFormat="1" x14ac:dyDescent="0.25">
      <c r="A1632" s="3">
        <v>1622</v>
      </c>
      <c r="B1632" s="3">
        <v>560</v>
      </c>
      <c r="C1632" s="3" t="s">
        <v>5422</v>
      </c>
      <c r="D1632" s="3" t="s">
        <v>5423</v>
      </c>
      <c r="E1632" s="11">
        <v>283832.64</v>
      </c>
    </row>
    <row r="1633" spans="1:5" s="4" customFormat="1" x14ac:dyDescent="0.25">
      <c r="A1633" s="3">
        <v>1623</v>
      </c>
      <c r="B1633" s="3">
        <v>560</v>
      </c>
      <c r="C1633" s="3" t="s">
        <v>5424</v>
      </c>
      <c r="D1633" s="3" t="s">
        <v>5425</v>
      </c>
      <c r="E1633" s="11">
        <v>49670.712000000007</v>
      </c>
    </row>
    <row r="1634" spans="1:5" s="4" customFormat="1" x14ac:dyDescent="0.25">
      <c r="A1634" s="3">
        <v>1624</v>
      </c>
      <c r="B1634" s="3">
        <v>560</v>
      </c>
      <c r="C1634" s="3" t="s">
        <v>5426</v>
      </c>
      <c r="D1634" s="3" t="s">
        <v>5427</v>
      </c>
      <c r="E1634" s="11">
        <v>198682.84800000003</v>
      </c>
    </row>
    <row r="1635" spans="1:5" s="4" customFormat="1" x14ac:dyDescent="0.25">
      <c r="A1635" s="3">
        <v>1625</v>
      </c>
      <c r="B1635" s="3">
        <v>560</v>
      </c>
      <c r="C1635" s="3" t="s">
        <v>5428</v>
      </c>
      <c r="D1635" s="3" t="s">
        <v>5429</v>
      </c>
      <c r="E1635" s="11">
        <v>212874.48</v>
      </c>
    </row>
    <row r="1636" spans="1:5" s="4" customFormat="1" ht="27" x14ac:dyDescent="0.25">
      <c r="A1636" s="3">
        <v>1626</v>
      </c>
      <c r="B1636" s="3">
        <v>561</v>
      </c>
      <c r="C1636" s="3" t="s">
        <v>5430</v>
      </c>
      <c r="D1636" s="3" t="s">
        <v>5431</v>
      </c>
      <c r="E1636" s="11">
        <v>21287.448</v>
      </c>
    </row>
    <row r="1637" spans="1:5" s="4" customFormat="1" ht="27" x14ac:dyDescent="0.25">
      <c r="A1637" s="3">
        <v>1627</v>
      </c>
      <c r="B1637" s="3">
        <v>561</v>
      </c>
      <c r="C1637" s="3" t="s">
        <v>5432</v>
      </c>
      <c r="D1637" s="3" t="s">
        <v>5433</v>
      </c>
      <c r="E1637" s="11">
        <v>212874.48</v>
      </c>
    </row>
    <row r="1638" spans="1:5" s="4" customFormat="1" ht="27" x14ac:dyDescent="0.25">
      <c r="A1638" s="3">
        <v>1628</v>
      </c>
      <c r="B1638" s="3">
        <v>561</v>
      </c>
      <c r="C1638" s="3" t="s">
        <v>5434</v>
      </c>
      <c r="D1638" s="3" t="s">
        <v>5435</v>
      </c>
      <c r="E1638" s="11">
        <v>63862.344000000005</v>
      </c>
    </row>
    <row r="1639" spans="1:5" s="4" customFormat="1" ht="27" x14ac:dyDescent="0.25">
      <c r="A1639" s="3">
        <v>1629</v>
      </c>
      <c r="B1639" s="3">
        <v>561</v>
      </c>
      <c r="C1639" s="3" t="s">
        <v>5436</v>
      </c>
      <c r="D1639" s="3" t="s">
        <v>5435</v>
      </c>
      <c r="E1639" s="11">
        <v>63862.344000000005</v>
      </c>
    </row>
    <row r="1640" spans="1:5" s="4" customFormat="1" ht="27" x14ac:dyDescent="0.25">
      <c r="A1640" s="3">
        <v>1630</v>
      </c>
      <c r="B1640" s="3">
        <v>561</v>
      </c>
      <c r="C1640" s="3" t="s">
        <v>5437</v>
      </c>
      <c r="D1640" s="3" t="s">
        <v>5438</v>
      </c>
      <c r="E1640" s="11">
        <v>42574.896000000001</v>
      </c>
    </row>
    <row r="1641" spans="1:5" s="4" customFormat="1" ht="27" x14ac:dyDescent="0.25">
      <c r="A1641" s="3">
        <v>1631</v>
      </c>
      <c r="B1641" s="3">
        <v>561</v>
      </c>
      <c r="C1641" s="3" t="s">
        <v>5439</v>
      </c>
      <c r="D1641" s="3" t="s">
        <v>5435</v>
      </c>
      <c r="E1641" s="11">
        <v>63862.344000000005</v>
      </c>
    </row>
    <row r="1642" spans="1:5" s="4" customFormat="1" ht="27" x14ac:dyDescent="0.25">
      <c r="A1642" s="3">
        <v>1632</v>
      </c>
      <c r="B1642" s="3">
        <v>561</v>
      </c>
      <c r="C1642" s="3" t="s">
        <v>5440</v>
      </c>
      <c r="D1642" s="3" t="s">
        <v>5438</v>
      </c>
      <c r="E1642" s="11">
        <v>42574.896000000001</v>
      </c>
    </row>
    <row r="1643" spans="1:5" s="4" customFormat="1" ht="27" x14ac:dyDescent="0.25">
      <c r="A1643" s="3">
        <v>1633</v>
      </c>
      <c r="B1643" s="3">
        <v>561</v>
      </c>
      <c r="C1643" s="3" t="s">
        <v>5441</v>
      </c>
      <c r="D1643" s="3" t="s">
        <v>5435</v>
      </c>
      <c r="E1643" s="11">
        <v>63862.344000000005</v>
      </c>
    </row>
    <row r="1644" spans="1:5" s="4" customFormat="1" ht="27" x14ac:dyDescent="0.25">
      <c r="A1644" s="3">
        <v>1634</v>
      </c>
      <c r="B1644" s="3">
        <v>561</v>
      </c>
      <c r="C1644" s="3" t="s">
        <v>5442</v>
      </c>
      <c r="D1644" s="3" t="s">
        <v>5443</v>
      </c>
      <c r="E1644" s="11">
        <v>106437.24</v>
      </c>
    </row>
    <row r="1645" spans="1:5" s="4" customFormat="1" ht="27" x14ac:dyDescent="0.25">
      <c r="A1645" s="3">
        <v>1635</v>
      </c>
      <c r="B1645" s="3">
        <v>561</v>
      </c>
      <c r="C1645" s="3" t="s">
        <v>5444</v>
      </c>
      <c r="D1645" s="3" t="s">
        <v>5433</v>
      </c>
      <c r="E1645" s="11">
        <v>212874.48</v>
      </c>
    </row>
    <row r="1646" spans="1:5" s="4" customFormat="1" ht="27" x14ac:dyDescent="0.25">
      <c r="A1646" s="3">
        <v>1636</v>
      </c>
      <c r="B1646" s="3">
        <v>561</v>
      </c>
      <c r="C1646" s="3" t="s">
        <v>5445</v>
      </c>
      <c r="D1646" s="3" t="s">
        <v>5431</v>
      </c>
      <c r="E1646" s="11">
        <v>21287.448</v>
      </c>
    </row>
    <row r="1647" spans="1:5" s="4" customFormat="1" ht="27" x14ac:dyDescent="0.25">
      <c r="A1647" s="3">
        <v>1637</v>
      </c>
      <c r="B1647" s="3">
        <v>561</v>
      </c>
      <c r="C1647" s="3" t="s">
        <v>5446</v>
      </c>
      <c r="D1647" s="3" t="s">
        <v>5438</v>
      </c>
      <c r="E1647" s="11">
        <v>42574.896000000001</v>
      </c>
    </row>
    <row r="1648" spans="1:5" s="4" customFormat="1" ht="27" x14ac:dyDescent="0.25">
      <c r="A1648" s="3">
        <v>1638</v>
      </c>
      <c r="B1648" s="3">
        <v>561</v>
      </c>
      <c r="C1648" s="3" t="s">
        <v>5447</v>
      </c>
      <c r="D1648" s="3" t="s">
        <v>5435</v>
      </c>
      <c r="E1648" s="11">
        <v>63862.344000000005</v>
      </c>
    </row>
    <row r="1649" spans="1:5" s="4" customFormat="1" ht="27" x14ac:dyDescent="0.25">
      <c r="A1649" s="3">
        <v>1639</v>
      </c>
      <c r="B1649" s="3">
        <v>561</v>
      </c>
      <c r="C1649" s="3" t="s">
        <v>5448</v>
      </c>
      <c r="D1649" s="3" t="s">
        <v>5443</v>
      </c>
      <c r="E1649" s="11">
        <v>106437.24</v>
      </c>
    </row>
    <row r="1650" spans="1:5" s="4" customFormat="1" ht="27" x14ac:dyDescent="0.25">
      <c r="A1650" s="3">
        <v>1640</v>
      </c>
      <c r="B1650" s="3">
        <v>561</v>
      </c>
      <c r="C1650" s="3" t="s">
        <v>5449</v>
      </c>
      <c r="D1650" s="3" t="s">
        <v>5450</v>
      </c>
      <c r="E1650" s="11">
        <v>3725.3034000000002</v>
      </c>
    </row>
    <row r="1651" spans="1:5" s="4" customFormat="1" ht="27" x14ac:dyDescent="0.25">
      <c r="A1651" s="3">
        <v>1641</v>
      </c>
      <c r="B1651" s="3">
        <v>561</v>
      </c>
      <c r="C1651" s="3" t="s">
        <v>5451</v>
      </c>
      <c r="D1651" s="3" t="s">
        <v>5450</v>
      </c>
      <c r="E1651" s="11">
        <v>3725.3034000000002</v>
      </c>
    </row>
    <row r="1652" spans="1:5" s="4" customFormat="1" ht="27" x14ac:dyDescent="0.25">
      <c r="A1652" s="3">
        <v>1642</v>
      </c>
      <c r="B1652" s="3">
        <v>561</v>
      </c>
      <c r="C1652" s="3" t="s">
        <v>5452</v>
      </c>
      <c r="D1652" s="3" t="s">
        <v>5453</v>
      </c>
      <c r="E1652" s="11">
        <v>2660.931</v>
      </c>
    </row>
    <row r="1653" spans="1:5" s="4" customFormat="1" ht="27" x14ac:dyDescent="0.25">
      <c r="A1653" s="3">
        <v>1643</v>
      </c>
      <c r="B1653" s="3">
        <v>561</v>
      </c>
      <c r="C1653" s="3" t="s">
        <v>5454</v>
      </c>
      <c r="D1653" s="3" t="s">
        <v>5455</v>
      </c>
      <c r="E1653" s="11">
        <v>5321.8620000000001</v>
      </c>
    </row>
    <row r="1654" spans="1:5" s="4" customFormat="1" ht="27" x14ac:dyDescent="0.25">
      <c r="A1654" s="3">
        <v>1644</v>
      </c>
      <c r="B1654" s="3">
        <v>561</v>
      </c>
      <c r="C1654" s="3" t="s">
        <v>5456</v>
      </c>
      <c r="D1654" s="3" t="s">
        <v>5457</v>
      </c>
      <c r="E1654" s="11">
        <v>7982.7930000000006</v>
      </c>
    </row>
    <row r="1655" spans="1:5" s="4" customFormat="1" ht="27" x14ac:dyDescent="0.25">
      <c r="A1655" s="3">
        <v>1645</v>
      </c>
      <c r="B1655" s="3">
        <v>561</v>
      </c>
      <c r="C1655" s="3" t="s">
        <v>5458</v>
      </c>
      <c r="D1655" s="3" t="s">
        <v>5450</v>
      </c>
      <c r="E1655" s="11">
        <v>3725.3034000000002</v>
      </c>
    </row>
    <row r="1656" spans="1:5" s="4" customFormat="1" ht="27" x14ac:dyDescent="0.25">
      <c r="A1656" s="3">
        <v>1646</v>
      </c>
      <c r="B1656" s="3">
        <v>561</v>
      </c>
      <c r="C1656" s="3" t="s">
        <v>5459</v>
      </c>
      <c r="D1656" s="3" t="s">
        <v>5460</v>
      </c>
      <c r="E1656" s="11">
        <v>7450.6068000000005</v>
      </c>
    </row>
    <row r="1657" spans="1:5" s="4" customFormat="1" ht="27" x14ac:dyDescent="0.25">
      <c r="A1657" s="3">
        <v>1647</v>
      </c>
      <c r="B1657" s="3">
        <v>561</v>
      </c>
      <c r="C1657" s="3" t="s">
        <v>5461</v>
      </c>
      <c r="D1657" s="3" t="s">
        <v>5462</v>
      </c>
      <c r="E1657" s="11">
        <v>10643.724</v>
      </c>
    </row>
    <row r="1658" spans="1:5" s="4" customFormat="1" ht="27" x14ac:dyDescent="0.25">
      <c r="A1658" s="3">
        <v>1648</v>
      </c>
      <c r="B1658" s="3">
        <v>561</v>
      </c>
      <c r="C1658" s="3" t="s">
        <v>5463</v>
      </c>
      <c r="D1658" s="3" t="s">
        <v>5464</v>
      </c>
      <c r="E1658" s="11">
        <v>15965.586000000001</v>
      </c>
    </row>
    <row r="1659" spans="1:5" s="4" customFormat="1" ht="27" x14ac:dyDescent="0.25">
      <c r="A1659" s="3">
        <v>1649</v>
      </c>
      <c r="B1659" s="3">
        <v>561</v>
      </c>
      <c r="C1659" s="3" t="s">
        <v>5465</v>
      </c>
      <c r="D1659" s="3" t="s">
        <v>5466</v>
      </c>
      <c r="E1659" s="11">
        <v>14901.213600000001</v>
      </c>
    </row>
    <row r="1660" spans="1:5" s="4" customFormat="1" ht="27" x14ac:dyDescent="0.25">
      <c r="A1660" s="3">
        <v>1650</v>
      </c>
      <c r="B1660" s="3">
        <v>561</v>
      </c>
      <c r="C1660" s="3" t="s">
        <v>5467</v>
      </c>
      <c r="D1660" s="3" t="s">
        <v>5464</v>
      </c>
      <c r="E1660" s="11">
        <v>15965.586000000001</v>
      </c>
    </row>
    <row r="1661" spans="1:5" s="4" customFormat="1" ht="27" x14ac:dyDescent="0.25">
      <c r="A1661" s="3">
        <v>1651</v>
      </c>
      <c r="B1661" s="3">
        <v>561</v>
      </c>
      <c r="C1661" s="3" t="s">
        <v>5468</v>
      </c>
      <c r="D1661" s="3" t="s">
        <v>5466</v>
      </c>
      <c r="E1661" s="11">
        <v>14901.213600000001</v>
      </c>
    </row>
    <row r="1662" spans="1:5" s="4" customFormat="1" ht="27" x14ac:dyDescent="0.25">
      <c r="A1662" s="3">
        <v>1652</v>
      </c>
      <c r="B1662" s="3">
        <v>561</v>
      </c>
      <c r="C1662" s="3" t="s">
        <v>5469</v>
      </c>
      <c r="D1662" s="3" t="s">
        <v>5460</v>
      </c>
      <c r="E1662" s="11">
        <v>7450.6068000000005</v>
      </c>
    </row>
    <row r="1663" spans="1:5" s="4" customFormat="1" ht="27" x14ac:dyDescent="0.25">
      <c r="A1663" s="3">
        <v>1653</v>
      </c>
      <c r="B1663" s="3">
        <v>561</v>
      </c>
      <c r="C1663" s="3" t="s">
        <v>5470</v>
      </c>
      <c r="D1663" s="3" t="s">
        <v>5466</v>
      </c>
      <c r="E1663" s="11">
        <v>14901.213600000001</v>
      </c>
    </row>
    <row r="1664" spans="1:5" s="4" customFormat="1" ht="27" x14ac:dyDescent="0.25">
      <c r="A1664" s="3">
        <v>1654</v>
      </c>
      <c r="B1664" s="3">
        <v>561</v>
      </c>
      <c r="C1664" s="3" t="s">
        <v>5471</v>
      </c>
      <c r="D1664" s="3" t="s">
        <v>5472</v>
      </c>
      <c r="E1664" s="11">
        <v>53218.62</v>
      </c>
    </row>
    <row r="1665" spans="1:5" s="4" customFormat="1" ht="27" x14ac:dyDescent="0.25">
      <c r="A1665" s="3">
        <v>1655</v>
      </c>
      <c r="B1665" s="3">
        <v>561</v>
      </c>
      <c r="C1665" s="3" t="s">
        <v>5473</v>
      </c>
      <c r="D1665" s="3" t="s">
        <v>5474</v>
      </c>
      <c r="E1665" s="11">
        <v>5321.8620000000001</v>
      </c>
    </row>
    <row r="1666" spans="1:5" s="4" customFormat="1" ht="27" x14ac:dyDescent="0.25">
      <c r="A1666" s="3">
        <v>1656</v>
      </c>
      <c r="B1666" s="3">
        <v>561</v>
      </c>
      <c r="C1666" s="3" t="s">
        <v>5475</v>
      </c>
      <c r="D1666" s="3" t="s">
        <v>5476</v>
      </c>
      <c r="E1666" s="11">
        <v>14901.213600000001</v>
      </c>
    </row>
    <row r="1667" spans="1:5" s="4" customFormat="1" ht="27" x14ac:dyDescent="0.25">
      <c r="A1667" s="3">
        <v>1657</v>
      </c>
      <c r="B1667" s="3">
        <v>561</v>
      </c>
      <c r="C1667" s="3" t="s">
        <v>5477</v>
      </c>
      <c r="D1667" s="3" t="s">
        <v>5478</v>
      </c>
      <c r="E1667" s="11">
        <v>29802.427200000002</v>
      </c>
    </row>
    <row r="1668" spans="1:5" s="4" customFormat="1" ht="27" x14ac:dyDescent="0.25">
      <c r="A1668" s="3">
        <v>1658</v>
      </c>
      <c r="B1668" s="3">
        <v>561</v>
      </c>
      <c r="C1668" s="3" t="s">
        <v>5479</v>
      </c>
      <c r="D1668" s="3" t="s">
        <v>5480</v>
      </c>
      <c r="E1668" s="11">
        <v>10643.724</v>
      </c>
    </row>
    <row r="1669" spans="1:5" s="4" customFormat="1" ht="27" x14ac:dyDescent="0.25">
      <c r="A1669" s="3">
        <v>1659</v>
      </c>
      <c r="B1669" s="3">
        <v>561</v>
      </c>
      <c r="C1669" s="3" t="s">
        <v>5481</v>
      </c>
      <c r="D1669" s="3" t="s">
        <v>5482</v>
      </c>
      <c r="E1669" s="11">
        <v>31931.172000000002</v>
      </c>
    </row>
    <row r="1670" spans="1:5" s="4" customFormat="1" ht="27" x14ac:dyDescent="0.25">
      <c r="A1670" s="3">
        <v>1660</v>
      </c>
      <c r="B1670" s="3">
        <v>561</v>
      </c>
      <c r="C1670" s="3" t="s">
        <v>5483</v>
      </c>
      <c r="D1670" s="3" t="s">
        <v>5484</v>
      </c>
      <c r="E1670" s="11">
        <v>21287.448</v>
      </c>
    </row>
    <row r="1671" spans="1:5" s="4" customFormat="1" ht="27" x14ac:dyDescent="0.25">
      <c r="A1671" s="3">
        <v>1661</v>
      </c>
      <c r="B1671" s="3">
        <v>570</v>
      </c>
      <c r="C1671" s="3" t="s">
        <v>5485</v>
      </c>
      <c r="D1671" s="3" t="s">
        <v>5486</v>
      </c>
      <c r="E1671" s="11">
        <v>5464394.535600001</v>
      </c>
    </row>
    <row r="1672" spans="1:5" s="4" customFormat="1" ht="27" x14ac:dyDescent="0.25">
      <c r="A1672" s="3">
        <v>1662</v>
      </c>
      <c r="B1672" s="3">
        <v>570</v>
      </c>
      <c r="C1672" s="3" t="s">
        <v>5487</v>
      </c>
      <c r="D1672" s="3" t="s">
        <v>5488</v>
      </c>
      <c r="E1672" s="11">
        <v>8743031.2569600008</v>
      </c>
    </row>
    <row r="1673" spans="1:5" s="4" customFormat="1" ht="27" x14ac:dyDescent="0.25">
      <c r="A1673" s="3">
        <v>1663</v>
      </c>
      <c r="B1673" s="3">
        <v>575</v>
      </c>
      <c r="C1673" s="3" t="s">
        <v>5489</v>
      </c>
      <c r="D1673" s="3" t="s">
        <v>5490</v>
      </c>
      <c r="E1673" s="11">
        <v>107248.21707600002</v>
      </c>
    </row>
    <row r="1674" spans="1:5" s="4" customFormat="1" ht="27" x14ac:dyDescent="0.25">
      <c r="A1674" s="3">
        <v>1664</v>
      </c>
      <c r="B1674" s="3">
        <v>575</v>
      </c>
      <c r="C1674" s="3" t="s">
        <v>5491</v>
      </c>
      <c r="D1674" s="3" t="s">
        <v>5492</v>
      </c>
      <c r="E1674" s="11">
        <v>1532117.3868000002</v>
      </c>
    </row>
    <row r="1675" spans="1:5" s="4" customFormat="1" ht="27" x14ac:dyDescent="0.25">
      <c r="A1675" s="3">
        <v>1665</v>
      </c>
      <c r="B1675" s="3">
        <v>575</v>
      </c>
      <c r="C1675" s="3" t="s">
        <v>5493</v>
      </c>
      <c r="D1675" s="3" t="s">
        <v>5494</v>
      </c>
      <c r="E1675" s="11">
        <v>214496.43415200003</v>
      </c>
    </row>
    <row r="1676" spans="1:5" s="4" customFormat="1" ht="27" x14ac:dyDescent="0.25">
      <c r="A1676" s="3">
        <v>1666</v>
      </c>
      <c r="B1676" s="3">
        <v>575</v>
      </c>
      <c r="C1676" s="3" t="s">
        <v>5495</v>
      </c>
      <c r="D1676" s="3" t="s">
        <v>5496</v>
      </c>
      <c r="E1676" s="11">
        <v>428992.86830400006</v>
      </c>
    </row>
    <row r="1677" spans="1:5" s="4" customFormat="1" ht="27" x14ac:dyDescent="0.25">
      <c r="A1677" s="3">
        <v>1667</v>
      </c>
      <c r="B1677" s="3">
        <v>575</v>
      </c>
      <c r="C1677" s="3" t="s">
        <v>5497</v>
      </c>
      <c r="D1677" s="3" t="s">
        <v>5498</v>
      </c>
      <c r="E1677" s="11">
        <v>306423.47736000002</v>
      </c>
    </row>
    <row r="1678" spans="1:5" s="4" customFormat="1" ht="27" x14ac:dyDescent="0.25">
      <c r="A1678" s="3">
        <v>1668</v>
      </c>
      <c r="B1678" s="3">
        <v>575</v>
      </c>
      <c r="C1678" s="3" t="s">
        <v>5499</v>
      </c>
      <c r="D1678" s="3" t="s">
        <v>5500</v>
      </c>
      <c r="E1678" s="11">
        <v>459635.21604000009</v>
      </c>
    </row>
    <row r="1679" spans="1:5" s="4" customFormat="1" ht="27" x14ac:dyDescent="0.25">
      <c r="A1679" s="3">
        <v>1669</v>
      </c>
      <c r="B1679" s="3">
        <v>575</v>
      </c>
      <c r="C1679" s="3" t="s">
        <v>5501</v>
      </c>
      <c r="D1679" s="3" t="s">
        <v>5502</v>
      </c>
      <c r="E1679" s="11">
        <v>857985.73660800012</v>
      </c>
    </row>
    <row r="1680" spans="1:5" s="4" customFormat="1" ht="27" x14ac:dyDescent="0.25">
      <c r="A1680" s="3">
        <v>1670</v>
      </c>
      <c r="B1680" s="3">
        <v>575</v>
      </c>
      <c r="C1680" s="3" t="s">
        <v>5503</v>
      </c>
      <c r="D1680" s="3" t="s">
        <v>5504</v>
      </c>
      <c r="E1680" s="11">
        <v>1286978.6049120002</v>
      </c>
    </row>
    <row r="1681" spans="1:5" s="4" customFormat="1" ht="27" x14ac:dyDescent="0.25">
      <c r="A1681" s="3">
        <v>1671</v>
      </c>
      <c r="B1681" s="3">
        <v>575</v>
      </c>
      <c r="C1681" s="3" t="s">
        <v>5505</v>
      </c>
      <c r="D1681" s="3" t="s">
        <v>5506</v>
      </c>
      <c r="E1681" s="11">
        <v>1378905.6481200003</v>
      </c>
    </row>
    <row r="1682" spans="1:5" s="4" customFormat="1" ht="27" x14ac:dyDescent="0.25">
      <c r="A1682" s="3">
        <v>1672</v>
      </c>
      <c r="B1682" s="3">
        <v>575</v>
      </c>
      <c r="C1682" s="3" t="s">
        <v>5507</v>
      </c>
      <c r="D1682" s="3" t="s">
        <v>5508</v>
      </c>
      <c r="E1682" s="11">
        <v>80436.162807000015</v>
      </c>
    </row>
    <row r="1683" spans="1:5" s="4" customFormat="1" ht="27" x14ac:dyDescent="0.25">
      <c r="A1683" s="3">
        <v>1673</v>
      </c>
      <c r="B1683" s="3">
        <v>575</v>
      </c>
      <c r="C1683" s="3" t="s">
        <v>5509</v>
      </c>
      <c r="D1683" s="3" t="s">
        <v>5510</v>
      </c>
      <c r="E1683" s="11">
        <v>1149088.0401000001</v>
      </c>
    </row>
    <row r="1684" spans="1:5" s="4" customFormat="1" ht="27" x14ac:dyDescent="0.25">
      <c r="A1684" s="3">
        <v>1674</v>
      </c>
      <c r="B1684" s="3">
        <v>575</v>
      </c>
      <c r="C1684" s="3" t="s">
        <v>5511</v>
      </c>
      <c r="D1684" s="3" t="s">
        <v>5512</v>
      </c>
      <c r="E1684" s="11">
        <v>160872.32561400003</v>
      </c>
    </row>
    <row r="1685" spans="1:5" s="4" customFormat="1" ht="27" x14ac:dyDescent="0.25">
      <c r="A1685" s="3">
        <v>1675</v>
      </c>
      <c r="B1685" s="3">
        <v>575</v>
      </c>
      <c r="C1685" s="3" t="s">
        <v>5513</v>
      </c>
      <c r="D1685" s="3" t="s">
        <v>5514</v>
      </c>
      <c r="E1685" s="11">
        <v>229817.60802000004</v>
      </c>
    </row>
    <row r="1686" spans="1:5" s="4" customFormat="1" ht="27" x14ac:dyDescent="0.25">
      <c r="A1686" s="3">
        <v>1676</v>
      </c>
      <c r="B1686" s="3">
        <v>575</v>
      </c>
      <c r="C1686" s="3" t="s">
        <v>5515</v>
      </c>
      <c r="D1686" s="3" t="s">
        <v>5516</v>
      </c>
      <c r="E1686" s="11">
        <v>321744.65122800006</v>
      </c>
    </row>
    <row r="1687" spans="1:5" s="4" customFormat="1" ht="27" x14ac:dyDescent="0.25">
      <c r="A1687" s="3">
        <v>1677</v>
      </c>
      <c r="B1687" s="3">
        <v>575</v>
      </c>
      <c r="C1687" s="3" t="s">
        <v>5517</v>
      </c>
      <c r="D1687" s="3" t="s">
        <v>5518</v>
      </c>
      <c r="E1687" s="11">
        <v>344726.41203000006</v>
      </c>
    </row>
    <row r="1688" spans="1:5" s="4" customFormat="1" ht="27" x14ac:dyDescent="0.25">
      <c r="A1688" s="3">
        <v>1678</v>
      </c>
      <c r="B1688" s="3">
        <v>575</v>
      </c>
      <c r="C1688" s="3" t="s">
        <v>5519</v>
      </c>
      <c r="D1688" s="3" t="s">
        <v>5520</v>
      </c>
      <c r="E1688" s="11">
        <v>643489.30245600012</v>
      </c>
    </row>
    <row r="1689" spans="1:5" s="4" customFormat="1" ht="27" x14ac:dyDescent="0.25">
      <c r="A1689" s="3">
        <v>1679</v>
      </c>
      <c r="B1689" s="3">
        <v>575</v>
      </c>
      <c r="C1689" s="3" t="s">
        <v>5521</v>
      </c>
      <c r="D1689" s="3" t="s">
        <v>5522</v>
      </c>
      <c r="E1689" s="11">
        <v>689452.82406000013</v>
      </c>
    </row>
    <row r="1690" spans="1:5" s="4" customFormat="1" ht="27" x14ac:dyDescent="0.25">
      <c r="A1690" s="3">
        <v>1680</v>
      </c>
      <c r="B1690" s="3">
        <v>575</v>
      </c>
      <c r="C1690" s="3" t="s">
        <v>5523</v>
      </c>
      <c r="D1690" s="3" t="s">
        <v>5524</v>
      </c>
      <c r="E1690" s="11">
        <v>965233.95368400018</v>
      </c>
    </row>
    <row r="1691" spans="1:5" s="4" customFormat="1" ht="27" x14ac:dyDescent="0.25">
      <c r="A1691" s="3">
        <v>1681</v>
      </c>
      <c r="B1691" s="3">
        <v>575</v>
      </c>
      <c r="C1691" s="3" t="s">
        <v>5525</v>
      </c>
      <c r="D1691" s="3" t="s">
        <v>5526</v>
      </c>
      <c r="E1691" s="11">
        <v>1034179.2360900001</v>
      </c>
    </row>
    <row r="1692" spans="1:5" s="4" customFormat="1" ht="27" x14ac:dyDescent="0.25">
      <c r="A1692" s="3">
        <v>1682</v>
      </c>
      <c r="B1692" s="3">
        <v>575</v>
      </c>
      <c r="C1692" s="3" t="s">
        <v>5527</v>
      </c>
      <c r="D1692" s="3" t="s">
        <v>5528</v>
      </c>
      <c r="E1692" s="11">
        <v>53624.108538000008</v>
      </c>
    </row>
    <row r="1693" spans="1:5" s="4" customFormat="1" ht="27" x14ac:dyDescent="0.25">
      <c r="A1693" s="3">
        <v>1683</v>
      </c>
      <c r="B1693" s="3">
        <v>575</v>
      </c>
      <c r="C1693" s="3" t="s">
        <v>5529</v>
      </c>
      <c r="D1693" s="3" t="s">
        <v>5530</v>
      </c>
      <c r="E1693" s="11">
        <v>766058.69340000011</v>
      </c>
    </row>
    <row r="1694" spans="1:5" s="4" customFormat="1" ht="27" x14ac:dyDescent="0.25">
      <c r="A1694" s="3">
        <v>1684</v>
      </c>
      <c r="B1694" s="3">
        <v>575</v>
      </c>
      <c r="C1694" s="3" t="s">
        <v>5531</v>
      </c>
      <c r="D1694" s="3" t="s">
        <v>5532</v>
      </c>
      <c r="E1694" s="11">
        <v>107248.21707600002</v>
      </c>
    </row>
    <row r="1695" spans="1:5" s="4" customFormat="1" ht="27" x14ac:dyDescent="0.25">
      <c r="A1695" s="3">
        <v>1685</v>
      </c>
      <c r="B1695" s="3">
        <v>575</v>
      </c>
      <c r="C1695" s="3" t="s">
        <v>5533</v>
      </c>
      <c r="D1695" s="3" t="s">
        <v>5534</v>
      </c>
      <c r="E1695" s="11">
        <v>153211.73868000001</v>
      </c>
    </row>
    <row r="1696" spans="1:5" s="4" customFormat="1" ht="27" x14ac:dyDescent="0.25">
      <c r="A1696" s="3">
        <v>1686</v>
      </c>
      <c r="B1696" s="3">
        <v>575</v>
      </c>
      <c r="C1696" s="3" t="s">
        <v>5535</v>
      </c>
      <c r="D1696" s="3" t="s">
        <v>5536</v>
      </c>
      <c r="E1696" s="11">
        <v>214496.43415200003</v>
      </c>
    </row>
    <row r="1697" spans="1:5" s="4" customFormat="1" ht="27" x14ac:dyDescent="0.25">
      <c r="A1697" s="3">
        <v>1687</v>
      </c>
      <c r="B1697" s="3">
        <v>575</v>
      </c>
      <c r="C1697" s="3" t="s">
        <v>5537</v>
      </c>
      <c r="D1697" s="3" t="s">
        <v>5538</v>
      </c>
      <c r="E1697" s="11">
        <v>229817.60802000004</v>
      </c>
    </row>
    <row r="1698" spans="1:5" s="4" customFormat="1" ht="27" x14ac:dyDescent="0.25">
      <c r="A1698" s="3">
        <v>1688</v>
      </c>
      <c r="B1698" s="3">
        <v>575</v>
      </c>
      <c r="C1698" s="3" t="s">
        <v>5539</v>
      </c>
      <c r="D1698" s="3" t="s">
        <v>5540</v>
      </c>
      <c r="E1698" s="11">
        <v>459635.21604000009</v>
      </c>
    </row>
    <row r="1699" spans="1:5" s="4" customFormat="1" ht="27" x14ac:dyDescent="0.25">
      <c r="A1699" s="3">
        <v>1689</v>
      </c>
      <c r="B1699" s="3">
        <v>575</v>
      </c>
      <c r="C1699" s="3" t="s">
        <v>5541</v>
      </c>
      <c r="D1699" s="3" t="s">
        <v>5542</v>
      </c>
      <c r="E1699" s="11">
        <v>689452.82406000013</v>
      </c>
    </row>
    <row r="1700" spans="1:5" s="4" customFormat="1" x14ac:dyDescent="0.25">
      <c r="A1700" s="3">
        <v>1690</v>
      </c>
      <c r="B1700" s="3">
        <v>580</v>
      </c>
      <c r="C1700" s="3" t="s">
        <v>5543</v>
      </c>
      <c r="D1700" s="3" t="s">
        <v>5544</v>
      </c>
      <c r="E1700" s="11">
        <v>12583.247040000002</v>
      </c>
    </row>
    <row r="1701" spans="1:5" s="4" customFormat="1" x14ac:dyDescent="0.25">
      <c r="A1701" s="3">
        <v>1691</v>
      </c>
      <c r="B1701" s="3">
        <v>580</v>
      </c>
      <c r="C1701" s="3" t="s">
        <v>5545</v>
      </c>
      <c r="D1701" s="3" t="s">
        <v>5546</v>
      </c>
      <c r="E1701" s="11">
        <v>25166.494080000004</v>
      </c>
    </row>
    <row r="1702" spans="1:5" s="4" customFormat="1" x14ac:dyDescent="0.25">
      <c r="A1702" s="3">
        <v>1692</v>
      </c>
      <c r="B1702" s="3">
        <v>580</v>
      </c>
      <c r="C1702" s="3" t="s">
        <v>5547</v>
      </c>
      <c r="D1702" s="3" t="s">
        <v>5548</v>
      </c>
      <c r="E1702" s="11">
        <v>50332.988160000008</v>
      </c>
    </row>
    <row r="1703" spans="1:5" s="4" customFormat="1" x14ac:dyDescent="0.25">
      <c r="A1703" s="3">
        <v>1693</v>
      </c>
      <c r="B1703" s="3">
        <v>580</v>
      </c>
      <c r="C1703" s="3" t="s">
        <v>5549</v>
      </c>
      <c r="D1703" s="3" t="s">
        <v>5550</v>
      </c>
      <c r="E1703" s="11">
        <v>88082.729280000014</v>
      </c>
    </row>
    <row r="1704" spans="1:5" s="4" customFormat="1" x14ac:dyDescent="0.25">
      <c r="A1704" s="3">
        <v>1694</v>
      </c>
      <c r="B1704" s="3">
        <v>580</v>
      </c>
      <c r="C1704" s="3" t="s">
        <v>5551</v>
      </c>
      <c r="D1704" s="3" t="s">
        <v>5552</v>
      </c>
      <c r="E1704" s="11">
        <v>6291.623520000001</v>
      </c>
    </row>
    <row r="1705" spans="1:5" s="4" customFormat="1" x14ac:dyDescent="0.25">
      <c r="A1705" s="3">
        <v>1695</v>
      </c>
      <c r="B1705" s="3">
        <v>580</v>
      </c>
      <c r="C1705" s="3" t="s">
        <v>5553</v>
      </c>
      <c r="D1705" s="3" t="s">
        <v>5554</v>
      </c>
      <c r="E1705" s="11">
        <v>2696.4100800000006</v>
      </c>
    </row>
    <row r="1706" spans="1:5" s="4" customFormat="1" x14ac:dyDescent="0.25">
      <c r="A1706" s="3">
        <v>1696</v>
      </c>
      <c r="B1706" s="3">
        <v>580</v>
      </c>
      <c r="C1706" s="3" t="s">
        <v>5555</v>
      </c>
      <c r="D1706" s="3" t="s">
        <v>5556</v>
      </c>
      <c r="E1706" s="11">
        <v>13482.050400000002</v>
      </c>
    </row>
    <row r="1707" spans="1:5" s="4" customFormat="1" x14ac:dyDescent="0.25">
      <c r="A1707" s="3">
        <v>1697</v>
      </c>
      <c r="B1707" s="3">
        <v>580</v>
      </c>
      <c r="C1707" s="3" t="s">
        <v>5557</v>
      </c>
      <c r="D1707" s="3" t="s">
        <v>5558</v>
      </c>
      <c r="E1707" s="11">
        <v>26964.100800000004</v>
      </c>
    </row>
    <row r="1708" spans="1:5" s="4" customFormat="1" x14ac:dyDescent="0.25">
      <c r="A1708" s="3">
        <v>1698</v>
      </c>
      <c r="B1708" s="3">
        <v>580</v>
      </c>
      <c r="C1708" s="3" t="s">
        <v>5559</v>
      </c>
      <c r="D1708" s="3" t="s">
        <v>5558</v>
      </c>
      <c r="E1708" s="11">
        <v>26964.100800000004</v>
      </c>
    </row>
    <row r="1709" spans="1:5" s="4" customFormat="1" x14ac:dyDescent="0.25">
      <c r="A1709" s="3">
        <v>1699</v>
      </c>
      <c r="B1709" s="3">
        <v>580</v>
      </c>
      <c r="C1709" s="3" t="s">
        <v>5560</v>
      </c>
      <c r="D1709" s="3" t="s">
        <v>5561</v>
      </c>
      <c r="E1709" s="11">
        <v>3145.8117600000005</v>
      </c>
    </row>
    <row r="1710" spans="1:5" s="4" customFormat="1" x14ac:dyDescent="0.25">
      <c r="A1710" s="3">
        <v>1700</v>
      </c>
      <c r="B1710" s="3">
        <v>580</v>
      </c>
      <c r="C1710" s="3" t="s">
        <v>5562</v>
      </c>
      <c r="D1710" s="3" t="s">
        <v>5563</v>
      </c>
      <c r="E1710" s="11">
        <v>6291.623520000001</v>
      </c>
    </row>
    <row r="1711" spans="1:5" s="4" customFormat="1" x14ac:dyDescent="0.25">
      <c r="A1711" s="3">
        <v>1701</v>
      </c>
      <c r="B1711" s="3">
        <v>580</v>
      </c>
      <c r="C1711" s="3" t="s">
        <v>5564</v>
      </c>
      <c r="D1711" s="3" t="s">
        <v>5565</v>
      </c>
      <c r="E1711" s="11">
        <v>12583.247040000002</v>
      </c>
    </row>
    <row r="1712" spans="1:5" s="4" customFormat="1" x14ac:dyDescent="0.25">
      <c r="A1712" s="3">
        <v>1702</v>
      </c>
      <c r="B1712" s="3">
        <v>580</v>
      </c>
      <c r="C1712" s="3" t="s">
        <v>5566</v>
      </c>
      <c r="D1712" s="3" t="s">
        <v>5567</v>
      </c>
      <c r="E1712" s="11">
        <v>25166.494080000004</v>
      </c>
    </row>
    <row r="1713" spans="1:5" s="4" customFormat="1" x14ac:dyDescent="0.25">
      <c r="A1713" s="3">
        <v>1703</v>
      </c>
      <c r="B1713" s="3">
        <v>580</v>
      </c>
      <c r="C1713" s="3" t="s">
        <v>5568</v>
      </c>
      <c r="D1713" s="3" t="s">
        <v>5569</v>
      </c>
      <c r="E1713" s="11">
        <v>1348.2050400000003</v>
      </c>
    </row>
    <row r="1714" spans="1:5" s="4" customFormat="1" x14ac:dyDescent="0.25">
      <c r="A1714" s="3">
        <v>1704</v>
      </c>
      <c r="B1714" s="3">
        <v>580</v>
      </c>
      <c r="C1714" s="3" t="s">
        <v>5570</v>
      </c>
      <c r="D1714" s="3" t="s">
        <v>5571</v>
      </c>
      <c r="E1714" s="11">
        <v>8988.0336000000007</v>
      </c>
    </row>
    <row r="1715" spans="1:5" s="4" customFormat="1" x14ac:dyDescent="0.25">
      <c r="A1715" s="3">
        <v>1705</v>
      </c>
      <c r="B1715" s="3">
        <v>580</v>
      </c>
      <c r="C1715" s="3" t="s">
        <v>5572</v>
      </c>
      <c r="D1715" s="3" t="s">
        <v>5573</v>
      </c>
      <c r="E1715" s="11">
        <v>26964.100800000004</v>
      </c>
    </row>
    <row r="1716" spans="1:5" s="4" customFormat="1" x14ac:dyDescent="0.25">
      <c r="A1716" s="3">
        <v>1706</v>
      </c>
      <c r="B1716" s="3">
        <v>580</v>
      </c>
      <c r="C1716" s="3" t="s">
        <v>5574</v>
      </c>
      <c r="D1716" s="3" t="s">
        <v>5575</v>
      </c>
      <c r="E1716" s="11">
        <v>53928.201600000008</v>
      </c>
    </row>
    <row r="1717" spans="1:5" s="4" customFormat="1" x14ac:dyDescent="0.25">
      <c r="A1717" s="3">
        <v>1707</v>
      </c>
      <c r="B1717" s="3">
        <v>580</v>
      </c>
      <c r="C1717" s="3" t="s">
        <v>5576</v>
      </c>
      <c r="D1717" s="3" t="s">
        <v>5577</v>
      </c>
      <c r="E1717" s="11">
        <v>89880.33600000001</v>
      </c>
    </row>
    <row r="1718" spans="1:5" s="4" customFormat="1" x14ac:dyDescent="0.25">
      <c r="A1718" s="3">
        <v>1708</v>
      </c>
      <c r="B1718" s="3">
        <v>580</v>
      </c>
      <c r="C1718" s="3" t="s">
        <v>5578</v>
      </c>
      <c r="D1718" s="3" t="s">
        <v>5573</v>
      </c>
      <c r="E1718" s="11">
        <v>26964.100800000004</v>
      </c>
    </row>
    <row r="1719" spans="1:5" s="4" customFormat="1" x14ac:dyDescent="0.25">
      <c r="A1719" s="3">
        <v>1709</v>
      </c>
      <c r="B1719" s="3">
        <v>583</v>
      </c>
      <c r="C1719" s="3" t="s">
        <v>5579</v>
      </c>
      <c r="D1719" s="3" t="s">
        <v>5580</v>
      </c>
      <c r="E1719" s="11">
        <v>23042.728800000004</v>
      </c>
    </row>
    <row r="1720" spans="1:5" s="4" customFormat="1" x14ac:dyDescent="0.25">
      <c r="A1720" s="3">
        <v>1710</v>
      </c>
      <c r="B1720" s="3">
        <v>583</v>
      </c>
      <c r="C1720" s="3" t="s">
        <v>5581</v>
      </c>
      <c r="D1720" s="3" t="s">
        <v>5582</v>
      </c>
      <c r="E1720" s="11">
        <v>46085.457600000009</v>
      </c>
    </row>
    <row r="1721" spans="1:5" s="4" customFormat="1" x14ac:dyDescent="0.25">
      <c r="A1721" s="3">
        <v>1711</v>
      </c>
      <c r="B1721" s="3">
        <v>583</v>
      </c>
      <c r="C1721" s="3" t="s">
        <v>5583</v>
      </c>
      <c r="D1721" s="3" t="s">
        <v>5584</v>
      </c>
      <c r="E1721" s="11">
        <v>1536.1819200000002</v>
      </c>
    </row>
    <row r="1722" spans="1:5" s="4" customFormat="1" x14ac:dyDescent="0.25">
      <c r="A1722" s="3">
        <v>1712</v>
      </c>
      <c r="B1722" s="3">
        <v>583</v>
      </c>
      <c r="C1722" s="3" t="s">
        <v>5585</v>
      </c>
      <c r="D1722" s="3" t="s">
        <v>5586</v>
      </c>
      <c r="E1722" s="11">
        <v>38404.548000000003</v>
      </c>
    </row>
    <row r="1723" spans="1:5" s="4" customFormat="1" x14ac:dyDescent="0.25">
      <c r="A1723" s="3">
        <v>1713</v>
      </c>
      <c r="B1723" s="3">
        <v>583</v>
      </c>
      <c r="C1723" s="3" t="s">
        <v>5587</v>
      </c>
      <c r="D1723" s="3" t="s">
        <v>5588</v>
      </c>
      <c r="E1723" s="11">
        <v>69128.186400000006</v>
      </c>
    </row>
    <row r="1724" spans="1:5" s="4" customFormat="1" x14ac:dyDescent="0.25">
      <c r="A1724" s="3">
        <v>1714</v>
      </c>
      <c r="B1724" s="3">
        <v>583</v>
      </c>
      <c r="C1724" s="3" t="s">
        <v>5589</v>
      </c>
      <c r="D1724" s="3" t="s">
        <v>5590</v>
      </c>
      <c r="E1724" s="11">
        <v>7680.9096000000009</v>
      </c>
    </row>
    <row r="1725" spans="1:5" s="4" customFormat="1" x14ac:dyDescent="0.25">
      <c r="A1725" s="3">
        <v>1715</v>
      </c>
      <c r="B1725" s="3">
        <v>583</v>
      </c>
      <c r="C1725" s="3" t="s">
        <v>5591</v>
      </c>
      <c r="D1725" s="3" t="s">
        <v>5592</v>
      </c>
      <c r="E1725" s="11">
        <v>10753.273440000001</v>
      </c>
    </row>
    <row r="1726" spans="1:5" s="4" customFormat="1" x14ac:dyDescent="0.25">
      <c r="A1726" s="3">
        <v>1716</v>
      </c>
      <c r="B1726" s="3">
        <v>583</v>
      </c>
      <c r="C1726" s="3" t="s">
        <v>5593</v>
      </c>
      <c r="D1726" s="3" t="s">
        <v>5594</v>
      </c>
      <c r="E1726" s="11">
        <v>46085.457600000009</v>
      </c>
    </row>
    <row r="1727" spans="1:5" s="4" customFormat="1" x14ac:dyDescent="0.25">
      <c r="A1727" s="3">
        <v>1717</v>
      </c>
      <c r="B1727" s="3">
        <v>583</v>
      </c>
      <c r="C1727" s="3" t="s">
        <v>5595</v>
      </c>
      <c r="D1727" s="3" t="s">
        <v>5596</v>
      </c>
      <c r="E1727" s="11">
        <v>3072.3638400000004</v>
      </c>
    </row>
    <row r="1728" spans="1:5" s="4" customFormat="1" x14ac:dyDescent="0.25">
      <c r="A1728" s="3">
        <v>1718</v>
      </c>
      <c r="B1728" s="3">
        <v>583</v>
      </c>
      <c r="C1728" s="3" t="s">
        <v>5597</v>
      </c>
      <c r="D1728" s="3" t="s">
        <v>5598</v>
      </c>
      <c r="E1728" s="11">
        <v>7680.9096000000009</v>
      </c>
    </row>
    <row r="1729" spans="1:5" s="4" customFormat="1" x14ac:dyDescent="0.25">
      <c r="A1729" s="3">
        <v>1719</v>
      </c>
      <c r="B1729" s="3">
        <v>583</v>
      </c>
      <c r="C1729" s="3" t="s">
        <v>5599</v>
      </c>
      <c r="D1729" s="3" t="s">
        <v>5600</v>
      </c>
      <c r="E1729" s="11">
        <v>61447.276800000007</v>
      </c>
    </row>
    <row r="1730" spans="1:5" s="4" customFormat="1" x14ac:dyDescent="0.25">
      <c r="A1730" s="3">
        <v>1720</v>
      </c>
      <c r="B1730" s="3">
        <v>583</v>
      </c>
      <c r="C1730" s="3" t="s">
        <v>5601</v>
      </c>
      <c r="D1730" s="3" t="s">
        <v>5602</v>
      </c>
      <c r="E1730" s="11">
        <v>122894.55360000001</v>
      </c>
    </row>
    <row r="1731" spans="1:5" s="4" customFormat="1" x14ac:dyDescent="0.25">
      <c r="A1731" s="3">
        <v>1721</v>
      </c>
      <c r="B1731" s="3">
        <v>583</v>
      </c>
      <c r="C1731" s="3" t="s">
        <v>5603</v>
      </c>
      <c r="D1731" s="3" t="s">
        <v>5604</v>
      </c>
      <c r="E1731" s="11">
        <v>153618.19200000001</v>
      </c>
    </row>
    <row r="1732" spans="1:5" s="4" customFormat="1" x14ac:dyDescent="0.25">
      <c r="A1732" s="3">
        <v>1722</v>
      </c>
      <c r="B1732" s="3">
        <v>583</v>
      </c>
      <c r="C1732" s="3" t="s">
        <v>5605</v>
      </c>
      <c r="D1732" s="3" t="s">
        <v>5606</v>
      </c>
      <c r="E1732" s="11">
        <v>15361.819200000002</v>
      </c>
    </row>
    <row r="1733" spans="1:5" s="4" customFormat="1" x14ac:dyDescent="0.25">
      <c r="A1733" s="3">
        <v>1723</v>
      </c>
      <c r="B1733" s="3">
        <v>583</v>
      </c>
      <c r="C1733" s="3" t="s">
        <v>5607</v>
      </c>
      <c r="D1733" s="3" t="s">
        <v>5608</v>
      </c>
      <c r="E1733" s="11">
        <v>21506.546880000002</v>
      </c>
    </row>
    <row r="1734" spans="1:5" s="4" customFormat="1" x14ac:dyDescent="0.25">
      <c r="A1734" s="3">
        <v>1724</v>
      </c>
      <c r="B1734" s="3">
        <v>583</v>
      </c>
      <c r="C1734" s="3" t="s">
        <v>5609</v>
      </c>
      <c r="D1734" s="3" t="s">
        <v>5610</v>
      </c>
      <c r="E1734" s="11">
        <v>30723.638400000003</v>
      </c>
    </row>
    <row r="1735" spans="1:5" s="4" customFormat="1" x14ac:dyDescent="0.25">
      <c r="A1735" s="3">
        <v>1725</v>
      </c>
      <c r="B1735" s="3">
        <v>583</v>
      </c>
      <c r="C1735" s="3" t="s">
        <v>5611</v>
      </c>
      <c r="D1735" s="3" t="s">
        <v>5612</v>
      </c>
      <c r="E1735" s="11">
        <v>32259.820320000006</v>
      </c>
    </row>
    <row r="1736" spans="1:5" s="4" customFormat="1" ht="27" x14ac:dyDescent="0.25">
      <c r="A1736" s="3">
        <v>1726</v>
      </c>
      <c r="B1736" s="3">
        <v>583</v>
      </c>
      <c r="C1736" s="3" t="s">
        <v>5613</v>
      </c>
      <c r="D1736" s="3" t="s">
        <v>5614</v>
      </c>
      <c r="E1736" s="11">
        <v>4608.5457600000009</v>
      </c>
    </row>
    <row r="1737" spans="1:5" s="4" customFormat="1" ht="27" x14ac:dyDescent="0.25">
      <c r="A1737" s="3">
        <v>1727</v>
      </c>
      <c r="B1737" s="3">
        <v>583</v>
      </c>
      <c r="C1737" s="3" t="s">
        <v>5615</v>
      </c>
      <c r="D1737" s="3" t="s">
        <v>5616</v>
      </c>
      <c r="E1737" s="11">
        <v>15361.819200000002</v>
      </c>
    </row>
    <row r="1738" spans="1:5" s="4" customFormat="1" ht="27" x14ac:dyDescent="0.25">
      <c r="A1738" s="3">
        <v>1728</v>
      </c>
      <c r="B1738" s="3">
        <v>583</v>
      </c>
      <c r="C1738" s="3" t="s">
        <v>5617</v>
      </c>
      <c r="D1738" s="3" t="s">
        <v>5618</v>
      </c>
      <c r="E1738" s="11">
        <v>21506.546880000002</v>
      </c>
    </row>
    <row r="1739" spans="1:5" s="4" customFormat="1" ht="27" x14ac:dyDescent="0.25">
      <c r="A1739" s="3">
        <v>1729</v>
      </c>
      <c r="B1739" s="3">
        <v>583</v>
      </c>
      <c r="C1739" s="3" t="s">
        <v>5619</v>
      </c>
      <c r="D1739" s="3" t="s">
        <v>5620</v>
      </c>
      <c r="E1739" s="11">
        <v>43013.093760000003</v>
      </c>
    </row>
    <row r="1740" spans="1:5" s="4" customFormat="1" ht="27" x14ac:dyDescent="0.25">
      <c r="A1740" s="3">
        <v>1730</v>
      </c>
      <c r="B1740" s="3">
        <v>583</v>
      </c>
      <c r="C1740" s="3" t="s">
        <v>5621</v>
      </c>
      <c r="D1740" s="3" t="s">
        <v>5622</v>
      </c>
      <c r="E1740" s="11">
        <v>46085.457600000009</v>
      </c>
    </row>
    <row r="1741" spans="1:5" s="4" customFormat="1" ht="27" x14ac:dyDescent="0.25">
      <c r="A1741" s="3">
        <v>1731</v>
      </c>
      <c r="B1741" s="3">
        <v>583</v>
      </c>
      <c r="C1741" s="3" t="s">
        <v>5623</v>
      </c>
      <c r="D1741" s="3" t="s">
        <v>5624</v>
      </c>
      <c r="E1741" s="11">
        <v>86026.187520000007</v>
      </c>
    </row>
    <row r="1742" spans="1:5" s="4" customFormat="1" ht="27" x14ac:dyDescent="0.25">
      <c r="A1742" s="3">
        <v>1732</v>
      </c>
      <c r="B1742" s="3">
        <v>583</v>
      </c>
      <c r="C1742" s="3" t="s">
        <v>5625</v>
      </c>
      <c r="D1742" s="3" t="s">
        <v>5626</v>
      </c>
      <c r="E1742" s="11">
        <v>2304.2728800000004</v>
      </c>
    </row>
    <row r="1743" spans="1:5" s="4" customFormat="1" ht="27" x14ac:dyDescent="0.25">
      <c r="A1743" s="3">
        <v>1733</v>
      </c>
      <c r="B1743" s="3">
        <v>583</v>
      </c>
      <c r="C1743" s="3" t="s">
        <v>5627</v>
      </c>
      <c r="D1743" s="3" t="s">
        <v>5628</v>
      </c>
      <c r="E1743" s="11">
        <v>21506.546880000002</v>
      </c>
    </row>
    <row r="1744" spans="1:5" s="4" customFormat="1" ht="27" x14ac:dyDescent="0.25">
      <c r="A1744" s="3">
        <v>1734</v>
      </c>
      <c r="B1744" s="3">
        <v>583</v>
      </c>
      <c r="C1744" s="3" t="s">
        <v>5629</v>
      </c>
      <c r="D1744" s="3" t="s">
        <v>5630</v>
      </c>
      <c r="E1744" s="11">
        <v>23042.728800000004</v>
      </c>
    </row>
    <row r="1745" spans="1:5" s="4" customFormat="1" ht="27" x14ac:dyDescent="0.25">
      <c r="A1745" s="3">
        <v>1735</v>
      </c>
      <c r="B1745" s="3">
        <v>583</v>
      </c>
      <c r="C1745" s="3" t="s">
        <v>5631</v>
      </c>
      <c r="D1745" s="3" t="s">
        <v>5632</v>
      </c>
      <c r="E1745" s="11">
        <v>43013.093760000003</v>
      </c>
    </row>
    <row r="1746" spans="1:5" s="4" customFormat="1" ht="27" x14ac:dyDescent="0.25">
      <c r="A1746" s="3">
        <v>1736</v>
      </c>
      <c r="B1746" s="3">
        <v>583</v>
      </c>
      <c r="C1746" s="3" t="s">
        <v>5633</v>
      </c>
      <c r="D1746" s="3" t="s">
        <v>5634</v>
      </c>
      <c r="E1746" s="11">
        <v>15361.819200000002</v>
      </c>
    </row>
    <row r="1747" spans="1:5" s="4" customFormat="1" ht="27" x14ac:dyDescent="0.25">
      <c r="A1747" s="3">
        <v>1737</v>
      </c>
      <c r="B1747" s="3">
        <v>583</v>
      </c>
      <c r="C1747" s="3" t="s">
        <v>5635</v>
      </c>
      <c r="D1747" s="3" t="s">
        <v>5636</v>
      </c>
      <c r="E1747" s="11">
        <v>21506.546880000002</v>
      </c>
    </row>
    <row r="1748" spans="1:5" s="4" customFormat="1" ht="27" x14ac:dyDescent="0.25">
      <c r="A1748" s="3">
        <v>1738</v>
      </c>
      <c r="B1748" s="3">
        <v>583</v>
      </c>
      <c r="C1748" s="3" t="s">
        <v>5637</v>
      </c>
      <c r="D1748" s="3" t="s">
        <v>5638</v>
      </c>
      <c r="E1748" s="11">
        <v>32259.820320000006</v>
      </c>
    </row>
    <row r="1749" spans="1:5" s="4" customFormat="1" ht="27" x14ac:dyDescent="0.25">
      <c r="A1749" s="3">
        <v>1739</v>
      </c>
      <c r="B1749" s="3">
        <v>583</v>
      </c>
      <c r="C1749" s="3" t="s">
        <v>5639</v>
      </c>
      <c r="D1749" s="3" t="s">
        <v>5640</v>
      </c>
      <c r="E1749" s="11">
        <v>46085.457600000009</v>
      </c>
    </row>
    <row r="1750" spans="1:5" s="4" customFormat="1" ht="27" x14ac:dyDescent="0.25">
      <c r="A1750" s="3">
        <v>1740</v>
      </c>
      <c r="B1750" s="3">
        <v>583</v>
      </c>
      <c r="C1750" s="3" t="s">
        <v>5641</v>
      </c>
      <c r="D1750" s="3" t="s">
        <v>5642</v>
      </c>
      <c r="E1750" s="11">
        <v>61447.276800000007</v>
      </c>
    </row>
    <row r="1751" spans="1:5" s="4" customFormat="1" ht="27" x14ac:dyDescent="0.25">
      <c r="A1751" s="3">
        <v>1741</v>
      </c>
      <c r="B1751" s="3">
        <v>583</v>
      </c>
      <c r="C1751" s="3" t="s">
        <v>5643</v>
      </c>
      <c r="D1751" s="3" t="s">
        <v>5644</v>
      </c>
      <c r="E1751" s="11">
        <v>92170.915200000018</v>
      </c>
    </row>
    <row r="1752" spans="1:5" s="4" customFormat="1" ht="27" x14ac:dyDescent="0.25">
      <c r="A1752" s="3">
        <v>1742</v>
      </c>
      <c r="B1752" s="3">
        <v>583</v>
      </c>
      <c r="C1752" s="3" t="s">
        <v>5645</v>
      </c>
      <c r="D1752" s="3" t="s">
        <v>5646</v>
      </c>
      <c r="E1752" s="11">
        <v>5376.6367200000004</v>
      </c>
    </row>
    <row r="1753" spans="1:5" s="4" customFormat="1" ht="27" x14ac:dyDescent="0.25">
      <c r="A1753" s="3">
        <v>1743</v>
      </c>
      <c r="B1753" s="3">
        <v>583</v>
      </c>
      <c r="C1753" s="3" t="s">
        <v>5647</v>
      </c>
      <c r="D1753" s="3" t="s">
        <v>5648</v>
      </c>
      <c r="E1753" s="11">
        <v>46085.457600000009</v>
      </c>
    </row>
    <row r="1754" spans="1:5" s="4" customFormat="1" ht="27" x14ac:dyDescent="0.25">
      <c r="A1754" s="3">
        <v>1744</v>
      </c>
      <c r="B1754" s="3">
        <v>583</v>
      </c>
      <c r="C1754" s="3" t="s">
        <v>5649</v>
      </c>
      <c r="D1754" s="3" t="s">
        <v>5650</v>
      </c>
      <c r="E1754" s="11">
        <v>76809.096000000005</v>
      </c>
    </row>
    <row r="1755" spans="1:5" s="4" customFormat="1" ht="27" x14ac:dyDescent="0.25">
      <c r="A1755" s="3">
        <v>1745</v>
      </c>
      <c r="B1755" s="3">
        <v>583</v>
      </c>
      <c r="C1755" s="3" t="s">
        <v>5651</v>
      </c>
      <c r="D1755" s="3" t="s">
        <v>5652</v>
      </c>
      <c r="E1755" s="11">
        <v>10753.273440000001</v>
      </c>
    </row>
    <row r="1756" spans="1:5" s="4" customFormat="1" ht="27" x14ac:dyDescent="0.25">
      <c r="A1756" s="3">
        <v>1746</v>
      </c>
      <c r="B1756" s="3">
        <v>583</v>
      </c>
      <c r="C1756" s="3" t="s">
        <v>5653</v>
      </c>
      <c r="D1756" s="3" t="s">
        <v>5654</v>
      </c>
      <c r="E1756" s="11">
        <v>21506.546880000002</v>
      </c>
    </row>
    <row r="1757" spans="1:5" s="4" customFormat="1" ht="27" x14ac:dyDescent="0.25">
      <c r="A1757" s="3">
        <v>1747</v>
      </c>
      <c r="B1757" s="3">
        <v>583</v>
      </c>
      <c r="C1757" s="3" t="s">
        <v>5655</v>
      </c>
      <c r="D1757" s="3" t="s">
        <v>5656</v>
      </c>
      <c r="E1757" s="11">
        <v>7680.9096000000009</v>
      </c>
    </row>
    <row r="1758" spans="1:5" s="4" customFormat="1" ht="27" x14ac:dyDescent="0.25">
      <c r="A1758" s="3">
        <v>1748</v>
      </c>
      <c r="B1758" s="3">
        <v>583</v>
      </c>
      <c r="C1758" s="3" t="s">
        <v>5657</v>
      </c>
      <c r="D1758" s="3" t="s">
        <v>5658</v>
      </c>
      <c r="E1758" s="11">
        <v>15361.819200000002</v>
      </c>
    </row>
    <row r="1759" spans="1:5" s="4" customFormat="1" ht="27" x14ac:dyDescent="0.25">
      <c r="A1759" s="3">
        <v>1749</v>
      </c>
      <c r="B1759" s="3">
        <v>583</v>
      </c>
      <c r="C1759" s="3" t="s">
        <v>5659</v>
      </c>
      <c r="D1759" s="3" t="s">
        <v>5660</v>
      </c>
      <c r="E1759" s="11">
        <v>23042.728800000004</v>
      </c>
    </row>
    <row r="1760" spans="1:5" s="4" customFormat="1" ht="27" x14ac:dyDescent="0.25">
      <c r="A1760" s="3">
        <v>1750</v>
      </c>
      <c r="B1760" s="3">
        <v>584</v>
      </c>
      <c r="C1760" s="3" t="s">
        <v>5661</v>
      </c>
      <c r="D1760" s="3" t="s">
        <v>5662</v>
      </c>
      <c r="E1760" s="11">
        <v>5262.1803780000009</v>
      </c>
    </row>
    <row r="1761" spans="1:5" s="4" customFormat="1" ht="27" x14ac:dyDescent="0.25">
      <c r="A1761" s="3">
        <v>1751</v>
      </c>
      <c r="B1761" s="3">
        <v>584</v>
      </c>
      <c r="C1761" s="3" t="s">
        <v>5663</v>
      </c>
      <c r="D1761" s="3" t="s">
        <v>5664</v>
      </c>
      <c r="E1761" s="11">
        <v>5262.1803780000009</v>
      </c>
    </row>
    <row r="1762" spans="1:5" s="4" customFormat="1" ht="27" x14ac:dyDescent="0.25">
      <c r="A1762" s="3">
        <v>1752</v>
      </c>
      <c r="B1762" s="3">
        <v>584</v>
      </c>
      <c r="C1762" s="3" t="s">
        <v>5665</v>
      </c>
      <c r="D1762" s="3" t="s">
        <v>5666</v>
      </c>
      <c r="E1762" s="11">
        <v>263109.01890000002</v>
      </c>
    </row>
    <row r="1763" spans="1:5" s="4" customFormat="1" ht="27" x14ac:dyDescent="0.25">
      <c r="A1763" s="3">
        <v>1753</v>
      </c>
      <c r="B1763" s="3">
        <v>584</v>
      </c>
      <c r="C1763" s="3" t="s">
        <v>5667</v>
      </c>
      <c r="D1763" s="3" t="s">
        <v>5664</v>
      </c>
      <c r="E1763" s="11">
        <v>5262.1803780000009</v>
      </c>
    </row>
    <row r="1764" spans="1:5" s="4" customFormat="1" ht="27" x14ac:dyDescent="0.25">
      <c r="A1764" s="3">
        <v>1754</v>
      </c>
      <c r="B1764" s="3">
        <v>584</v>
      </c>
      <c r="C1764" s="3" t="s">
        <v>5668</v>
      </c>
      <c r="D1764" s="3" t="s">
        <v>5666</v>
      </c>
      <c r="E1764" s="11">
        <v>263109.01890000002</v>
      </c>
    </row>
    <row r="1765" spans="1:5" s="4" customFormat="1" ht="27" x14ac:dyDescent="0.25">
      <c r="A1765" s="3">
        <v>1755</v>
      </c>
      <c r="B1765" s="3">
        <v>584</v>
      </c>
      <c r="C1765" s="3" t="s">
        <v>5669</v>
      </c>
      <c r="D1765" s="3" t="s">
        <v>5670</v>
      </c>
      <c r="E1765" s="11">
        <v>5262.1803780000009</v>
      </c>
    </row>
    <row r="1766" spans="1:5" s="4" customFormat="1" ht="27" x14ac:dyDescent="0.25">
      <c r="A1766" s="3">
        <v>1756</v>
      </c>
      <c r="B1766" s="3">
        <v>584</v>
      </c>
      <c r="C1766" s="3" t="s">
        <v>5671</v>
      </c>
      <c r="D1766" s="3" t="s">
        <v>5672</v>
      </c>
      <c r="E1766" s="11">
        <v>5262.1803780000009</v>
      </c>
    </row>
    <row r="1767" spans="1:5" s="4" customFormat="1" ht="27" x14ac:dyDescent="0.25">
      <c r="A1767" s="3">
        <v>1757</v>
      </c>
      <c r="B1767" s="3">
        <v>584</v>
      </c>
      <c r="C1767" s="3" t="s">
        <v>5673</v>
      </c>
      <c r="D1767" s="3" t="s">
        <v>5674</v>
      </c>
      <c r="E1767" s="11">
        <v>263109.01890000002</v>
      </c>
    </row>
    <row r="1768" spans="1:5" s="4" customFormat="1" ht="27" x14ac:dyDescent="0.25">
      <c r="A1768" s="3">
        <v>1758</v>
      </c>
      <c r="B1768" s="3">
        <v>584</v>
      </c>
      <c r="C1768" s="3" t="s">
        <v>5675</v>
      </c>
      <c r="D1768" s="3" t="s">
        <v>5676</v>
      </c>
      <c r="E1768" s="11">
        <v>5262.1803780000009</v>
      </c>
    </row>
    <row r="1769" spans="1:5" s="4" customFormat="1" ht="27" x14ac:dyDescent="0.25">
      <c r="A1769" s="3">
        <v>1759</v>
      </c>
      <c r="B1769" s="3">
        <v>584</v>
      </c>
      <c r="C1769" s="3" t="s">
        <v>5677</v>
      </c>
      <c r="D1769" s="3" t="s">
        <v>5678</v>
      </c>
      <c r="E1769" s="11">
        <v>5262.1803780000009</v>
      </c>
    </row>
    <row r="1770" spans="1:5" s="4" customFormat="1" ht="27" x14ac:dyDescent="0.25">
      <c r="A1770" s="3">
        <v>1760</v>
      </c>
      <c r="B1770" s="3">
        <v>584</v>
      </c>
      <c r="C1770" s="3" t="s">
        <v>5679</v>
      </c>
      <c r="D1770" s="3" t="s">
        <v>5680</v>
      </c>
      <c r="E1770" s="11">
        <v>5262.1803780000009</v>
      </c>
    </row>
    <row r="1771" spans="1:5" s="4" customFormat="1" ht="27" x14ac:dyDescent="0.25">
      <c r="A1771" s="3">
        <v>1761</v>
      </c>
      <c r="B1771" s="3">
        <v>584</v>
      </c>
      <c r="C1771" s="3" t="s">
        <v>5681</v>
      </c>
      <c r="D1771" s="3" t="s">
        <v>5670</v>
      </c>
      <c r="E1771" s="11">
        <v>5262.1803780000009</v>
      </c>
    </row>
    <row r="1772" spans="1:5" s="4" customFormat="1" ht="27" x14ac:dyDescent="0.25">
      <c r="A1772" s="3">
        <v>1762</v>
      </c>
      <c r="B1772" s="3">
        <v>584</v>
      </c>
      <c r="C1772" s="3" t="s">
        <v>5682</v>
      </c>
      <c r="D1772" s="3" t="s">
        <v>5683</v>
      </c>
      <c r="E1772" s="11">
        <v>263109.01890000002</v>
      </c>
    </row>
    <row r="1773" spans="1:5" s="4" customFormat="1" ht="27" x14ac:dyDescent="0.25">
      <c r="A1773" s="3">
        <v>1763</v>
      </c>
      <c r="B1773" s="3">
        <v>584</v>
      </c>
      <c r="C1773" s="3" t="s">
        <v>5684</v>
      </c>
      <c r="D1773" s="3" t="s">
        <v>5685</v>
      </c>
      <c r="E1773" s="11">
        <v>5262.1803780000009</v>
      </c>
    </row>
    <row r="1774" spans="1:5" s="4" customFormat="1" x14ac:dyDescent="0.25">
      <c r="A1774" s="3">
        <v>1764</v>
      </c>
      <c r="B1774" s="3">
        <v>593</v>
      </c>
      <c r="C1774" s="3" t="s">
        <v>5686</v>
      </c>
      <c r="D1774" s="3" t="s">
        <v>5687</v>
      </c>
      <c r="E1774" s="11">
        <v>25087.340460000003</v>
      </c>
    </row>
    <row r="1775" spans="1:5" s="4" customFormat="1" x14ac:dyDescent="0.25">
      <c r="A1775" s="3">
        <v>1765</v>
      </c>
      <c r="B1775" s="3">
        <v>593</v>
      </c>
      <c r="C1775" s="3" t="s">
        <v>5688</v>
      </c>
      <c r="D1775" s="3" t="s">
        <v>5689</v>
      </c>
      <c r="E1775" s="11">
        <v>50174.680920000006</v>
      </c>
    </row>
    <row r="1776" spans="1:5" s="4" customFormat="1" x14ac:dyDescent="0.25">
      <c r="A1776" s="3">
        <v>1766</v>
      </c>
      <c r="B1776" s="3">
        <v>593</v>
      </c>
      <c r="C1776" s="3" t="s">
        <v>5690</v>
      </c>
      <c r="D1776" s="3" t="s">
        <v>5691</v>
      </c>
      <c r="E1776" s="11">
        <v>75262.02138000002</v>
      </c>
    </row>
    <row r="1777" spans="1:5" s="4" customFormat="1" x14ac:dyDescent="0.25">
      <c r="A1777" s="3">
        <v>1767</v>
      </c>
      <c r="B1777" s="3">
        <v>593</v>
      </c>
      <c r="C1777" s="3" t="s">
        <v>5692</v>
      </c>
      <c r="D1777" s="3" t="s">
        <v>5693</v>
      </c>
      <c r="E1777" s="11">
        <v>100349.36184000001</v>
      </c>
    </row>
    <row r="1778" spans="1:5" s="4" customFormat="1" x14ac:dyDescent="0.25">
      <c r="A1778" s="3">
        <v>1768</v>
      </c>
      <c r="B1778" s="3">
        <v>593</v>
      </c>
      <c r="C1778" s="3" t="s">
        <v>5694</v>
      </c>
      <c r="D1778" s="3" t="s">
        <v>5695</v>
      </c>
      <c r="E1778" s="11">
        <v>107517.17340000001</v>
      </c>
    </row>
    <row r="1779" spans="1:5" s="4" customFormat="1" x14ac:dyDescent="0.25">
      <c r="A1779" s="3">
        <v>1769</v>
      </c>
      <c r="B1779" s="3">
        <v>593</v>
      </c>
      <c r="C1779" s="3" t="s">
        <v>5696</v>
      </c>
      <c r="D1779" s="3" t="s">
        <v>5697</v>
      </c>
      <c r="E1779" s="11">
        <v>322551.52020000003</v>
      </c>
    </row>
    <row r="1780" spans="1:5" s="4" customFormat="1" x14ac:dyDescent="0.25">
      <c r="A1780" s="3">
        <v>1770</v>
      </c>
      <c r="B1780" s="3">
        <v>593</v>
      </c>
      <c r="C1780" s="3" t="s">
        <v>5698</v>
      </c>
      <c r="D1780" s="3" t="s">
        <v>5699</v>
      </c>
      <c r="E1780" s="11">
        <v>322551.52020000003</v>
      </c>
    </row>
    <row r="1781" spans="1:5" s="4" customFormat="1" x14ac:dyDescent="0.25">
      <c r="A1781" s="3">
        <v>1771</v>
      </c>
      <c r="B1781" s="3">
        <v>593</v>
      </c>
      <c r="C1781" s="3" t="s">
        <v>5700</v>
      </c>
      <c r="D1781" s="3" t="s">
        <v>5701</v>
      </c>
      <c r="E1781" s="11">
        <v>35839.05780000001</v>
      </c>
    </row>
    <row r="1782" spans="1:5" s="4" customFormat="1" x14ac:dyDescent="0.25">
      <c r="A1782" s="3">
        <v>1772</v>
      </c>
      <c r="B1782" s="3">
        <v>593</v>
      </c>
      <c r="C1782" s="3" t="s">
        <v>5702</v>
      </c>
      <c r="D1782" s="3" t="s">
        <v>5703</v>
      </c>
      <c r="E1782" s="11">
        <v>71678.115600000019</v>
      </c>
    </row>
    <row r="1783" spans="1:5" s="4" customFormat="1" x14ac:dyDescent="0.25">
      <c r="A1783" s="3">
        <v>1773</v>
      </c>
      <c r="B1783" s="3">
        <v>593</v>
      </c>
      <c r="C1783" s="3" t="s">
        <v>5704</v>
      </c>
      <c r="D1783" s="3" t="s">
        <v>5705</v>
      </c>
      <c r="E1783" s="11">
        <v>50174.680920000006</v>
      </c>
    </row>
    <row r="1784" spans="1:5" s="4" customFormat="1" x14ac:dyDescent="0.25">
      <c r="A1784" s="3">
        <v>1774</v>
      </c>
      <c r="B1784" s="3">
        <v>593</v>
      </c>
      <c r="C1784" s="3" t="s">
        <v>5706</v>
      </c>
      <c r="D1784" s="3" t="s">
        <v>5707</v>
      </c>
      <c r="E1784" s="11">
        <v>75262.02138000002</v>
      </c>
    </row>
    <row r="1785" spans="1:5" s="4" customFormat="1" x14ac:dyDescent="0.25">
      <c r="A1785" s="3">
        <v>1775</v>
      </c>
      <c r="B1785" s="3">
        <v>593</v>
      </c>
      <c r="C1785" s="3" t="s">
        <v>5708</v>
      </c>
      <c r="D1785" s="3" t="s">
        <v>5709</v>
      </c>
      <c r="E1785" s="11">
        <v>100349.36184000001</v>
      </c>
    </row>
    <row r="1786" spans="1:5" s="4" customFormat="1" x14ac:dyDescent="0.25">
      <c r="A1786" s="3">
        <v>1776</v>
      </c>
      <c r="B1786" s="3">
        <v>593</v>
      </c>
      <c r="C1786" s="3" t="s">
        <v>5710</v>
      </c>
      <c r="D1786" s="3" t="s">
        <v>5711</v>
      </c>
      <c r="E1786" s="11">
        <v>107517.17340000001</v>
      </c>
    </row>
    <row r="1787" spans="1:5" s="4" customFormat="1" ht="27" x14ac:dyDescent="0.25">
      <c r="A1787" s="3">
        <v>1777</v>
      </c>
      <c r="B1787" s="3">
        <v>599</v>
      </c>
      <c r="C1787" s="3" t="s">
        <v>5712</v>
      </c>
      <c r="D1787" s="3" t="s">
        <v>5713</v>
      </c>
      <c r="E1787" s="11">
        <v>23200.506966000001</v>
      </c>
    </row>
    <row r="1788" spans="1:5" s="4" customFormat="1" ht="27" x14ac:dyDescent="0.25">
      <c r="A1788" s="3">
        <v>1778</v>
      </c>
      <c r="B1788" s="3">
        <v>599</v>
      </c>
      <c r="C1788" s="3" t="s">
        <v>5714</v>
      </c>
      <c r="D1788" s="3" t="s">
        <v>5715</v>
      </c>
      <c r="E1788" s="11">
        <v>69601.520898000002</v>
      </c>
    </row>
    <row r="1789" spans="1:5" s="4" customFormat="1" ht="27" x14ac:dyDescent="0.25">
      <c r="A1789" s="3">
        <v>1779</v>
      </c>
      <c r="B1789" s="3">
        <v>599</v>
      </c>
      <c r="C1789" s="3" t="s">
        <v>5716</v>
      </c>
      <c r="D1789" s="3" t="s">
        <v>5713</v>
      </c>
      <c r="E1789" s="11">
        <v>23200.506966000001</v>
      </c>
    </row>
    <row r="1790" spans="1:5" s="4" customFormat="1" ht="27" x14ac:dyDescent="0.25">
      <c r="A1790" s="3">
        <v>1780</v>
      </c>
      <c r="B1790" s="3">
        <v>599</v>
      </c>
      <c r="C1790" s="3" t="s">
        <v>5717</v>
      </c>
      <c r="D1790" s="3" t="s">
        <v>5718</v>
      </c>
      <c r="E1790" s="11">
        <v>23200.506966000001</v>
      </c>
    </row>
    <row r="1791" spans="1:5" s="4" customFormat="1" ht="27" x14ac:dyDescent="0.25">
      <c r="A1791" s="3">
        <v>1781</v>
      </c>
      <c r="B1791" s="3">
        <v>599</v>
      </c>
      <c r="C1791" s="3" t="s">
        <v>5719</v>
      </c>
      <c r="D1791" s="3" t="s">
        <v>5720</v>
      </c>
      <c r="E1791" s="11">
        <v>23200.506966000001</v>
      </c>
    </row>
    <row r="1792" spans="1:5" s="4" customFormat="1" ht="27" x14ac:dyDescent="0.25">
      <c r="A1792" s="3">
        <v>1782</v>
      </c>
      <c r="B1792" s="3">
        <v>599</v>
      </c>
      <c r="C1792" s="3" t="s">
        <v>5721</v>
      </c>
      <c r="D1792" s="3" t="s">
        <v>5720</v>
      </c>
      <c r="E1792" s="11">
        <v>23200.506966000001</v>
      </c>
    </row>
    <row r="1793" spans="1:5" s="4" customFormat="1" ht="27" x14ac:dyDescent="0.25">
      <c r="A1793" s="3">
        <v>1783</v>
      </c>
      <c r="B1793" s="3">
        <v>599</v>
      </c>
      <c r="C1793" s="3" t="s">
        <v>5722</v>
      </c>
      <c r="D1793" s="3" t="s">
        <v>5723</v>
      </c>
      <c r="E1793" s="11">
        <v>23200.506966000001</v>
      </c>
    </row>
    <row r="1794" spans="1:5" s="4" customFormat="1" ht="27" x14ac:dyDescent="0.25">
      <c r="A1794" s="3">
        <v>1784</v>
      </c>
      <c r="B1794" s="3">
        <v>599</v>
      </c>
      <c r="C1794" s="3" t="s">
        <v>5724</v>
      </c>
      <c r="D1794" s="3" t="s">
        <v>5723</v>
      </c>
      <c r="E1794" s="11">
        <v>23200.506966000001</v>
      </c>
    </row>
    <row r="1795" spans="1:5" s="4" customFormat="1" ht="27" x14ac:dyDescent="0.25">
      <c r="A1795" s="3">
        <v>1785</v>
      </c>
      <c r="B1795" s="3">
        <v>599</v>
      </c>
      <c r="C1795" s="3" t="s">
        <v>5725</v>
      </c>
      <c r="D1795" s="3" t="s">
        <v>5723</v>
      </c>
      <c r="E1795" s="11">
        <v>23200.506966000001</v>
      </c>
    </row>
    <row r="1796" spans="1:5" s="4" customFormat="1" ht="27" x14ac:dyDescent="0.25">
      <c r="A1796" s="3">
        <v>1786</v>
      </c>
      <c r="B1796" s="3">
        <v>599</v>
      </c>
      <c r="C1796" s="3" t="s">
        <v>5726</v>
      </c>
      <c r="D1796" s="3" t="s">
        <v>5723</v>
      </c>
      <c r="E1796" s="11">
        <v>23200.506966000001</v>
      </c>
    </row>
    <row r="1797" spans="1:5" s="4" customFormat="1" ht="27" x14ac:dyDescent="0.25">
      <c r="A1797" s="3">
        <v>1787</v>
      </c>
      <c r="B1797" s="3">
        <v>599</v>
      </c>
      <c r="C1797" s="3" t="s">
        <v>5727</v>
      </c>
      <c r="D1797" s="3" t="s">
        <v>5723</v>
      </c>
      <c r="E1797" s="11">
        <v>23200.506966000001</v>
      </c>
    </row>
    <row r="1798" spans="1:5" s="4" customFormat="1" ht="27" x14ac:dyDescent="0.25">
      <c r="A1798" s="3">
        <v>1788</v>
      </c>
      <c r="B1798" s="3">
        <v>599</v>
      </c>
      <c r="C1798" s="3" t="s">
        <v>5728</v>
      </c>
      <c r="D1798" s="3" t="s">
        <v>5723</v>
      </c>
      <c r="E1798" s="11">
        <v>23200.506966000001</v>
      </c>
    </row>
    <row r="1799" spans="1:5" s="4" customFormat="1" ht="27" x14ac:dyDescent="0.25">
      <c r="A1799" s="3">
        <v>1789</v>
      </c>
      <c r="B1799" s="3">
        <v>599</v>
      </c>
      <c r="C1799" s="3" t="s">
        <v>5729</v>
      </c>
      <c r="D1799" s="3" t="s">
        <v>5730</v>
      </c>
      <c r="E1799" s="11">
        <v>23200.506966000001</v>
      </c>
    </row>
    <row r="1800" spans="1:5" s="4" customFormat="1" ht="27" x14ac:dyDescent="0.25">
      <c r="A1800" s="3">
        <v>1790</v>
      </c>
      <c r="B1800" s="3">
        <v>599</v>
      </c>
      <c r="C1800" s="3" t="s">
        <v>5731</v>
      </c>
      <c r="D1800" s="3" t="s">
        <v>5732</v>
      </c>
      <c r="E1800" s="11">
        <v>23200.506966000001</v>
      </c>
    </row>
    <row r="1801" spans="1:5" s="4" customFormat="1" ht="27" x14ac:dyDescent="0.25">
      <c r="A1801" s="3">
        <v>1791</v>
      </c>
      <c r="B1801" s="3">
        <v>599</v>
      </c>
      <c r="C1801" s="3" t="s">
        <v>5733</v>
      </c>
      <c r="D1801" s="3" t="s">
        <v>5718</v>
      </c>
      <c r="E1801" s="11">
        <v>23200.506966000001</v>
      </c>
    </row>
    <row r="1802" spans="1:5" s="4" customFormat="1" ht="27" x14ac:dyDescent="0.25">
      <c r="A1802" s="3">
        <v>1792</v>
      </c>
      <c r="B1802" s="3">
        <v>599</v>
      </c>
      <c r="C1802" s="3" t="s">
        <v>5734</v>
      </c>
      <c r="D1802" s="3" t="s">
        <v>5735</v>
      </c>
      <c r="E1802" s="11">
        <v>23200.506966000001</v>
      </c>
    </row>
    <row r="1803" spans="1:5" s="4" customFormat="1" ht="27" x14ac:dyDescent="0.25">
      <c r="A1803" s="3">
        <v>1793</v>
      </c>
      <c r="B1803" s="3">
        <v>602</v>
      </c>
      <c r="C1803" s="3" t="s">
        <v>5736</v>
      </c>
      <c r="D1803" s="3" t="s">
        <v>5737</v>
      </c>
      <c r="E1803" s="11">
        <v>13172.946696000003</v>
      </c>
    </row>
    <row r="1804" spans="1:5" s="4" customFormat="1" ht="27" x14ac:dyDescent="0.25">
      <c r="A1804" s="3">
        <v>1794</v>
      </c>
      <c r="B1804" s="3">
        <v>602</v>
      </c>
      <c r="C1804" s="3" t="s">
        <v>5738</v>
      </c>
      <c r="D1804" s="3" t="s">
        <v>5737</v>
      </c>
      <c r="E1804" s="11">
        <v>13172.946696000003</v>
      </c>
    </row>
    <row r="1805" spans="1:5" s="4" customFormat="1" ht="27" x14ac:dyDescent="0.25">
      <c r="A1805" s="3">
        <v>1795</v>
      </c>
      <c r="B1805" s="3">
        <v>602</v>
      </c>
      <c r="C1805" s="3" t="s">
        <v>5739</v>
      </c>
      <c r="D1805" s="3" t="s">
        <v>5740</v>
      </c>
      <c r="E1805" s="11">
        <v>13172.946696000003</v>
      </c>
    </row>
    <row r="1806" spans="1:5" s="4" customFormat="1" ht="27" x14ac:dyDescent="0.25">
      <c r="A1806" s="3">
        <v>1796</v>
      </c>
      <c r="B1806" s="3">
        <v>602</v>
      </c>
      <c r="C1806" s="3" t="s">
        <v>5741</v>
      </c>
      <c r="D1806" s="3" t="s">
        <v>5742</v>
      </c>
      <c r="E1806" s="11">
        <v>13172.946696000003</v>
      </c>
    </row>
    <row r="1807" spans="1:5" s="4" customFormat="1" ht="27" x14ac:dyDescent="0.25">
      <c r="A1807" s="3">
        <v>1797</v>
      </c>
      <c r="B1807" s="3">
        <v>604</v>
      </c>
      <c r="C1807" s="3" t="s">
        <v>5743</v>
      </c>
      <c r="D1807" s="3" t="s">
        <v>5744</v>
      </c>
      <c r="E1807" s="11">
        <v>430178.65800000005</v>
      </c>
    </row>
    <row r="1808" spans="1:5" s="4" customFormat="1" ht="27" x14ac:dyDescent="0.25">
      <c r="A1808" s="3">
        <v>1798</v>
      </c>
      <c r="B1808" s="3">
        <v>604</v>
      </c>
      <c r="C1808" s="3" t="s">
        <v>5745</v>
      </c>
      <c r="D1808" s="3" t="s">
        <v>5746</v>
      </c>
      <c r="E1808" s="11">
        <v>2150893.29</v>
      </c>
    </row>
    <row r="1809" spans="1:5" s="4" customFormat="1" ht="27" x14ac:dyDescent="0.25">
      <c r="A1809" s="3">
        <v>1799</v>
      </c>
      <c r="B1809" s="3">
        <v>604</v>
      </c>
      <c r="C1809" s="3" t="s">
        <v>5747</v>
      </c>
      <c r="D1809" s="3" t="s">
        <v>5744</v>
      </c>
      <c r="E1809" s="11">
        <v>430178.65800000005</v>
      </c>
    </row>
    <row r="1810" spans="1:5" s="4" customFormat="1" ht="27" x14ac:dyDescent="0.25">
      <c r="A1810" s="3">
        <v>1800</v>
      </c>
      <c r="B1810" s="3">
        <v>604</v>
      </c>
      <c r="C1810" s="3" t="s">
        <v>5748</v>
      </c>
      <c r="D1810" s="3" t="s">
        <v>5749</v>
      </c>
      <c r="E1810" s="11">
        <v>860357.31600000011</v>
      </c>
    </row>
    <row r="1811" spans="1:5" s="4" customFormat="1" ht="27" x14ac:dyDescent="0.25">
      <c r="A1811" s="3">
        <v>1801</v>
      </c>
      <c r="B1811" s="3">
        <v>604</v>
      </c>
      <c r="C1811" s="3" t="s">
        <v>5750</v>
      </c>
      <c r="D1811" s="3" t="s">
        <v>5751</v>
      </c>
      <c r="E1811" s="11">
        <v>1290535.9740000002</v>
      </c>
    </row>
    <row r="1812" spans="1:5" s="4" customFormat="1" ht="27" x14ac:dyDescent="0.25">
      <c r="A1812" s="3">
        <v>1802</v>
      </c>
      <c r="B1812" s="3">
        <v>604</v>
      </c>
      <c r="C1812" s="3" t="s">
        <v>5752</v>
      </c>
      <c r="D1812" s="3" t="s">
        <v>5753</v>
      </c>
      <c r="E1812" s="11">
        <v>1720714.6320000002</v>
      </c>
    </row>
    <row r="1813" spans="1:5" s="4" customFormat="1" x14ac:dyDescent="0.25">
      <c r="A1813" s="3">
        <v>1803</v>
      </c>
      <c r="B1813" s="3">
        <v>623</v>
      </c>
      <c r="C1813" s="3" t="s">
        <v>5754</v>
      </c>
      <c r="D1813" s="3" t="s">
        <v>5755</v>
      </c>
      <c r="E1813" s="11">
        <v>15114.918000000001</v>
      </c>
    </row>
    <row r="1814" spans="1:5" s="4" customFormat="1" x14ac:dyDescent="0.25">
      <c r="A1814" s="3">
        <v>1804</v>
      </c>
      <c r="B1814" s="3">
        <v>623</v>
      </c>
      <c r="C1814" s="3" t="s">
        <v>5756</v>
      </c>
      <c r="D1814" s="3" t="s">
        <v>5757</v>
      </c>
      <c r="E1814" s="11">
        <v>3022.9836</v>
      </c>
    </row>
    <row r="1815" spans="1:5" s="4" customFormat="1" x14ac:dyDescent="0.25">
      <c r="A1815" s="3">
        <v>1805</v>
      </c>
      <c r="B1815" s="3">
        <v>623</v>
      </c>
      <c r="C1815" s="3" t="s">
        <v>5758</v>
      </c>
      <c r="D1815" s="3" t="s">
        <v>5759</v>
      </c>
      <c r="E1815" s="11">
        <v>4534.4754000000003</v>
      </c>
    </row>
    <row r="1816" spans="1:5" s="4" customFormat="1" x14ac:dyDescent="0.25">
      <c r="A1816" s="3">
        <v>1806</v>
      </c>
      <c r="B1816" s="3">
        <v>623</v>
      </c>
      <c r="C1816" s="3" t="s">
        <v>5760</v>
      </c>
      <c r="D1816" s="3" t="s">
        <v>5761</v>
      </c>
      <c r="E1816" s="11">
        <v>7557.4590000000007</v>
      </c>
    </row>
    <row r="1817" spans="1:5" s="4" customFormat="1" x14ac:dyDescent="0.25">
      <c r="A1817" s="3">
        <v>1807</v>
      </c>
      <c r="B1817" s="3">
        <v>623</v>
      </c>
      <c r="C1817" s="3" t="s">
        <v>5762</v>
      </c>
      <c r="D1817" s="3" t="s">
        <v>5755</v>
      </c>
      <c r="E1817" s="11">
        <v>15114.918000000001</v>
      </c>
    </row>
    <row r="1818" spans="1:5" s="4" customFormat="1" x14ac:dyDescent="0.25">
      <c r="A1818" s="3">
        <v>1808</v>
      </c>
      <c r="B1818" s="3">
        <v>623</v>
      </c>
      <c r="C1818" s="3" t="s">
        <v>5763</v>
      </c>
      <c r="D1818" s="3" t="s">
        <v>5764</v>
      </c>
      <c r="E1818" s="11">
        <v>1511.4918</v>
      </c>
    </row>
    <row r="1819" spans="1:5" s="4" customFormat="1" x14ac:dyDescent="0.25">
      <c r="A1819" s="3">
        <v>1809</v>
      </c>
      <c r="B1819" s="3">
        <v>623</v>
      </c>
      <c r="C1819" s="3" t="s">
        <v>5765</v>
      </c>
      <c r="D1819" s="3" t="s">
        <v>5766</v>
      </c>
      <c r="E1819" s="11">
        <v>2116.0885200000002</v>
      </c>
    </row>
    <row r="1820" spans="1:5" s="4" customFormat="1" x14ac:dyDescent="0.25">
      <c r="A1820" s="3">
        <v>1810</v>
      </c>
      <c r="B1820" s="3">
        <v>623</v>
      </c>
      <c r="C1820" s="3" t="s">
        <v>5767</v>
      </c>
      <c r="D1820" s="3" t="s">
        <v>5757</v>
      </c>
      <c r="E1820" s="11">
        <v>3022.9836</v>
      </c>
    </row>
    <row r="1821" spans="1:5" s="4" customFormat="1" x14ac:dyDescent="0.25">
      <c r="A1821" s="3">
        <v>1811</v>
      </c>
      <c r="B1821" s="3">
        <v>623</v>
      </c>
      <c r="C1821" s="3" t="s">
        <v>5768</v>
      </c>
      <c r="D1821" s="3" t="s">
        <v>5769</v>
      </c>
      <c r="E1821" s="11">
        <v>4232.1770400000005</v>
      </c>
    </row>
    <row r="1822" spans="1:5" s="4" customFormat="1" x14ac:dyDescent="0.25">
      <c r="A1822" s="3">
        <v>1812</v>
      </c>
      <c r="B1822" s="3">
        <v>623</v>
      </c>
      <c r="C1822" s="3" t="s">
        <v>5770</v>
      </c>
      <c r="D1822" s="3" t="s">
        <v>5759</v>
      </c>
      <c r="E1822" s="11">
        <v>4534.4754000000003</v>
      </c>
    </row>
    <row r="1823" spans="1:5" s="4" customFormat="1" x14ac:dyDescent="0.25">
      <c r="A1823" s="3">
        <v>1813</v>
      </c>
      <c r="B1823" s="3">
        <v>623</v>
      </c>
      <c r="C1823" s="3" t="s">
        <v>5771</v>
      </c>
      <c r="D1823" s="3" t="s">
        <v>5761</v>
      </c>
      <c r="E1823" s="11">
        <v>7557.4590000000007</v>
      </c>
    </row>
    <row r="1824" spans="1:5" s="4" customFormat="1" x14ac:dyDescent="0.25">
      <c r="A1824" s="3">
        <v>1814</v>
      </c>
      <c r="B1824" s="3">
        <v>623</v>
      </c>
      <c r="C1824" s="3" t="s">
        <v>5772</v>
      </c>
      <c r="D1824" s="3" t="s">
        <v>5773</v>
      </c>
      <c r="E1824" s="11">
        <v>9068.9508000000005</v>
      </c>
    </row>
    <row r="1825" spans="1:5" s="4" customFormat="1" x14ac:dyDescent="0.25">
      <c r="A1825" s="3">
        <v>1815</v>
      </c>
      <c r="B1825" s="3">
        <v>623</v>
      </c>
      <c r="C1825" s="3" t="s">
        <v>5774</v>
      </c>
      <c r="D1825" s="3" t="s">
        <v>5775</v>
      </c>
      <c r="E1825" s="11">
        <v>30229.836000000003</v>
      </c>
    </row>
    <row r="1826" spans="1:5" s="4" customFormat="1" x14ac:dyDescent="0.25">
      <c r="A1826" s="3">
        <v>1816</v>
      </c>
      <c r="B1826" s="3">
        <v>623</v>
      </c>
      <c r="C1826" s="3" t="s">
        <v>5776</v>
      </c>
      <c r="D1826" s="3" t="s">
        <v>5777</v>
      </c>
      <c r="E1826" s="11">
        <v>1511.4918</v>
      </c>
    </row>
    <row r="1827" spans="1:5" s="4" customFormat="1" x14ac:dyDescent="0.25">
      <c r="A1827" s="3">
        <v>1817</v>
      </c>
      <c r="B1827" s="3">
        <v>623</v>
      </c>
      <c r="C1827" s="3" t="s">
        <v>5778</v>
      </c>
      <c r="D1827" s="3" t="s">
        <v>5779</v>
      </c>
      <c r="E1827" s="11">
        <v>3022.9836</v>
      </c>
    </row>
    <row r="1828" spans="1:5" s="4" customFormat="1" x14ac:dyDescent="0.25">
      <c r="A1828" s="3">
        <v>1818</v>
      </c>
      <c r="B1828" s="3">
        <v>623</v>
      </c>
      <c r="C1828" s="3" t="s">
        <v>5780</v>
      </c>
      <c r="D1828" s="3" t="s">
        <v>5781</v>
      </c>
      <c r="E1828" s="11">
        <v>4232.1770400000005</v>
      </c>
    </row>
    <row r="1829" spans="1:5" s="4" customFormat="1" x14ac:dyDescent="0.25">
      <c r="A1829" s="3">
        <v>1819</v>
      </c>
      <c r="B1829" s="3">
        <v>623</v>
      </c>
      <c r="C1829" s="3" t="s">
        <v>5782</v>
      </c>
      <c r="D1829" s="3" t="s">
        <v>5783</v>
      </c>
      <c r="E1829" s="11">
        <v>6045.9672</v>
      </c>
    </row>
    <row r="1830" spans="1:5" s="4" customFormat="1" x14ac:dyDescent="0.25">
      <c r="A1830" s="3">
        <v>1820</v>
      </c>
      <c r="B1830" s="3">
        <v>623</v>
      </c>
      <c r="C1830" s="3" t="s">
        <v>5784</v>
      </c>
      <c r="D1830" s="3" t="s">
        <v>5785</v>
      </c>
      <c r="E1830" s="11">
        <v>8464.354080000001</v>
      </c>
    </row>
    <row r="1831" spans="1:5" s="4" customFormat="1" x14ac:dyDescent="0.25">
      <c r="A1831" s="3">
        <v>1821</v>
      </c>
      <c r="B1831" s="3">
        <v>623</v>
      </c>
      <c r="C1831" s="3" t="s">
        <v>5786</v>
      </c>
      <c r="D1831" s="3" t="s">
        <v>5787</v>
      </c>
      <c r="E1831" s="11">
        <v>9068.9508000000005</v>
      </c>
    </row>
    <row r="1832" spans="1:5" s="4" customFormat="1" x14ac:dyDescent="0.25">
      <c r="A1832" s="3">
        <v>1822</v>
      </c>
      <c r="B1832" s="3">
        <v>623</v>
      </c>
      <c r="C1832" s="3" t="s">
        <v>5788</v>
      </c>
      <c r="D1832" s="3" t="s">
        <v>5789</v>
      </c>
      <c r="E1832" s="11">
        <v>15114.918000000001</v>
      </c>
    </row>
    <row r="1833" spans="1:5" s="4" customFormat="1" x14ac:dyDescent="0.25">
      <c r="A1833" s="3">
        <v>1823</v>
      </c>
      <c r="B1833" s="3">
        <v>623</v>
      </c>
      <c r="C1833" s="3" t="s">
        <v>5790</v>
      </c>
      <c r="D1833" s="3" t="s">
        <v>5791</v>
      </c>
      <c r="E1833" s="11">
        <v>18137.901600000001</v>
      </c>
    </row>
    <row r="1834" spans="1:5" s="4" customFormat="1" x14ac:dyDescent="0.25">
      <c r="A1834" s="3">
        <v>1824</v>
      </c>
      <c r="B1834" s="3">
        <v>623</v>
      </c>
      <c r="C1834" s="3" t="s">
        <v>5792</v>
      </c>
      <c r="D1834" s="3" t="s">
        <v>5775</v>
      </c>
      <c r="E1834" s="11">
        <v>30229.836000000003</v>
      </c>
    </row>
    <row r="1835" spans="1:5" s="4" customFormat="1" x14ac:dyDescent="0.25">
      <c r="A1835" s="3">
        <v>1825</v>
      </c>
      <c r="B1835" s="3">
        <v>623</v>
      </c>
      <c r="C1835" s="3" t="s">
        <v>5793</v>
      </c>
      <c r="D1835" s="3" t="s">
        <v>5777</v>
      </c>
      <c r="E1835" s="11">
        <v>1511.4918</v>
      </c>
    </row>
    <row r="1836" spans="1:5" s="4" customFormat="1" x14ac:dyDescent="0.25">
      <c r="A1836" s="3">
        <v>1826</v>
      </c>
      <c r="B1836" s="3">
        <v>623</v>
      </c>
      <c r="C1836" s="3" t="s">
        <v>5794</v>
      </c>
      <c r="D1836" s="3" t="s">
        <v>5779</v>
      </c>
      <c r="E1836" s="11">
        <v>3022.9836</v>
      </c>
    </row>
    <row r="1837" spans="1:5" s="4" customFormat="1" x14ac:dyDescent="0.25">
      <c r="A1837" s="3">
        <v>1827</v>
      </c>
      <c r="B1837" s="3">
        <v>623</v>
      </c>
      <c r="C1837" s="3" t="s">
        <v>5795</v>
      </c>
      <c r="D1837" s="3" t="s">
        <v>5781</v>
      </c>
      <c r="E1837" s="11">
        <v>4232.1770400000005</v>
      </c>
    </row>
    <row r="1838" spans="1:5" s="4" customFormat="1" x14ac:dyDescent="0.25">
      <c r="A1838" s="3">
        <v>1828</v>
      </c>
      <c r="B1838" s="3">
        <v>623</v>
      </c>
      <c r="C1838" s="3" t="s">
        <v>5796</v>
      </c>
      <c r="D1838" s="3" t="s">
        <v>5783</v>
      </c>
      <c r="E1838" s="11">
        <v>6045.9672</v>
      </c>
    </row>
    <row r="1839" spans="1:5" s="4" customFormat="1" x14ac:dyDescent="0.25">
      <c r="A1839" s="3">
        <v>1829</v>
      </c>
      <c r="B1839" s="3">
        <v>623</v>
      </c>
      <c r="C1839" s="3" t="s">
        <v>5797</v>
      </c>
      <c r="D1839" s="3" t="s">
        <v>5785</v>
      </c>
      <c r="E1839" s="11">
        <v>8464.354080000001</v>
      </c>
    </row>
    <row r="1840" spans="1:5" s="4" customFormat="1" x14ac:dyDescent="0.25">
      <c r="A1840" s="3">
        <v>1830</v>
      </c>
      <c r="B1840" s="3">
        <v>623</v>
      </c>
      <c r="C1840" s="3" t="s">
        <v>5798</v>
      </c>
      <c r="D1840" s="3" t="s">
        <v>5787</v>
      </c>
      <c r="E1840" s="11">
        <v>9068.9508000000005</v>
      </c>
    </row>
    <row r="1841" spans="1:5" s="4" customFormat="1" x14ac:dyDescent="0.25">
      <c r="A1841" s="3">
        <v>1831</v>
      </c>
      <c r="B1841" s="3">
        <v>623</v>
      </c>
      <c r="C1841" s="3" t="s">
        <v>5799</v>
      </c>
      <c r="D1841" s="3" t="s">
        <v>5789</v>
      </c>
      <c r="E1841" s="11">
        <v>15114.918000000001</v>
      </c>
    </row>
    <row r="1842" spans="1:5" s="4" customFormat="1" x14ac:dyDescent="0.25">
      <c r="A1842" s="3">
        <v>1832</v>
      </c>
      <c r="B1842" s="3">
        <v>623</v>
      </c>
      <c r="C1842" s="3" t="s">
        <v>5800</v>
      </c>
      <c r="D1842" s="3" t="s">
        <v>5791</v>
      </c>
      <c r="E1842" s="11">
        <v>18137.901600000001</v>
      </c>
    </row>
    <row r="1843" spans="1:5" s="4" customFormat="1" x14ac:dyDescent="0.25">
      <c r="A1843" s="3">
        <v>1833</v>
      </c>
      <c r="B1843" s="3">
        <v>623</v>
      </c>
      <c r="C1843" s="3" t="s">
        <v>5801</v>
      </c>
      <c r="D1843" s="3" t="s">
        <v>5802</v>
      </c>
      <c r="E1843" s="11">
        <v>12091.9344</v>
      </c>
    </row>
    <row r="1844" spans="1:5" s="4" customFormat="1" x14ac:dyDescent="0.25">
      <c r="A1844" s="3">
        <v>1834</v>
      </c>
      <c r="B1844" s="3">
        <v>623</v>
      </c>
      <c r="C1844" s="3" t="s">
        <v>5803</v>
      </c>
      <c r="D1844" s="3" t="s">
        <v>5804</v>
      </c>
      <c r="E1844" s="11">
        <v>18137.901600000001</v>
      </c>
    </row>
    <row r="1845" spans="1:5" s="4" customFormat="1" x14ac:dyDescent="0.25">
      <c r="A1845" s="3">
        <v>1835</v>
      </c>
      <c r="B1845" s="3">
        <v>623</v>
      </c>
      <c r="C1845" s="3" t="s">
        <v>5805</v>
      </c>
      <c r="D1845" s="3" t="s">
        <v>5806</v>
      </c>
      <c r="E1845" s="11">
        <v>30229.836000000003</v>
      </c>
    </row>
    <row r="1846" spans="1:5" s="4" customFormat="1" x14ac:dyDescent="0.25">
      <c r="A1846" s="3">
        <v>1836</v>
      </c>
      <c r="B1846" s="3">
        <v>623</v>
      </c>
      <c r="C1846" s="3" t="s">
        <v>5807</v>
      </c>
      <c r="D1846" s="3" t="s">
        <v>5808</v>
      </c>
      <c r="E1846" s="11">
        <v>60459.672000000006</v>
      </c>
    </row>
    <row r="1847" spans="1:5" s="4" customFormat="1" x14ac:dyDescent="0.25">
      <c r="A1847" s="3">
        <v>1837</v>
      </c>
      <c r="B1847" s="3">
        <v>623</v>
      </c>
      <c r="C1847" s="3" t="s">
        <v>5809</v>
      </c>
      <c r="D1847" s="3" t="s">
        <v>5810</v>
      </c>
      <c r="E1847" s="11">
        <v>120919.34400000001</v>
      </c>
    </row>
    <row r="1848" spans="1:5" s="4" customFormat="1" x14ac:dyDescent="0.25">
      <c r="A1848" s="3">
        <v>1838</v>
      </c>
      <c r="B1848" s="3">
        <v>623</v>
      </c>
      <c r="C1848" s="3" t="s">
        <v>5811</v>
      </c>
      <c r="D1848" s="3" t="s">
        <v>5812</v>
      </c>
      <c r="E1848" s="11">
        <v>24183.8688</v>
      </c>
    </row>
    <row r="1849" spans="1:5" s="4" customFormat="1" x14ac:dyDescent="0.25">
      <c r="A1849" s="3">
        <v>1839</v>
      </c>
      <c r="B1849" s="3">
        <v>623</v>
      </c>
      <c r="C1849" s="3" t="s">
        <v>5813</v>
      </c>
      <c r="D1849" s="3" t="s">
        <v>5814</v>
      </c>
      <c r="E1849" s="11">
        <v>36275.803200000002</v>
      </c>
    </row>
    <row r="1850" spans="1:5" s="4" customFormat="1" x14ac:dyDescent="0.25">
      <c r="A1850" s="3">
        <v>1840</v>
      </c>
      <c r="B1850" s="3">
        <v>623</v>
      </c>
      <c r="C1850" s="3" t="s">
        <v>5815</v>
      </c>
      <c r="D1850" s="3" t="s">
        <v>5816</v>
      </c>
      <c r="E1850" s="11">
        <v>60459.672000000006</v>
      </c>
    </row>
    <row r="1851" spans="1:5" s="4" customFormat="1" x14ac:dyDescent="0.25">
      <c r="A1851" s="3">
        <v>1841</v>
      </c>
      <c r="B1851" s="3">
        <v>623</v>
      </c>
      <c r="C1851" s="3" t="s">
        <v>5817</v>
      </c>
      <c r="D1851" s="3" t="s">
        <v>5812</v>
      </c>
      <c r="E1851" s="11">
        <v>24183.8688</v>
      </c>
    </row>
    <row r="1852" spans="1:5" s="4" customFormat="1" x14ac:dyDescent="0.25">
      <c r="A1852" s="3">
        <v>1842</v>
      </c>
      <c r="B1852" s="3">
        <v>623</v>
      </c>
      <c r="C1852" s="3" t="s">
        <v>5818</v>
      </c>
      <c r="D1852" s="3" t="s">
        <v>5814</v>
      </c>
      <c r="E1852" s="11">
        <v>36275.803200000002</v>
      </c>
    </row>
    <row r="1853" spans="1:5" s="4" customFormat="1" x14ac:dyDescent="0.25">
      <c r="A1853" s="3">
        <v>1843</v>
      </c>
      <c r="B1853" s="3">
        <v>623</v>
      </c>
      <c r="C1853" s="3" t="s">
        <v>5819</v>
      </c>
      <c r="D1853" s="3" t="s">
        <v>5816</v>
      </c>
      <c r="E1853" s="11">
        <v>60459.672000000006</v>
      </c>
    </row>
    <row r="1854" spans="1:5" s="4" customFormat="1" x14ac:dyDescent="0.25">
      <c r="A1854" s="3">
        <v>1844</v>
      </c>
      <c r="B1854" s="3">
        <v>623</v>
      </c>
      <c r="C1854" s="3" t="s">
        <v>5820</v>
      </c>
      <c r="D1854" s="3" t="s">
        <v>5810</v>
      </c>
      <c r="E1854" s="11">
        <v>120919.34400000001</v>
      </c>
    </row>
    <row r="1855" spans="1:5" s="4" customFormat="1" x14ac:dyDescent="0.25">
      <c r="A1855" s="3">
        <v>1845</v>
      </c>
      <c r="B1855" s="3">
        <v>623</v>
      </c>
      <c r="C1855" s="3" t="s">
        <v>5821</v>
      </c>
      <c r="D1855" s="3" t="s">
        <v>5812</v>
      </c>
      <c r="E1855" s="11">
        <v>24183.8688</v>
      </c>
    </row>
    <row r="1856" spans="1:5" s="4" customFormat="1" x14ac:dyDescent="0.25">
      <c r="A1856" s="3">
        <v>1846</v>
      </c>
      <c r="B1856" s="3">
        <v>623</v>
      </c>
      <c r="C1856" s="3" t="s">
        <v>5822</v>
      </c>
      <c r="D1856" s="3" t="s">
        <v>5814</v>
      </c>
      <c r="E1856" s="11">
        <v>36275.803200000002</v>
      </c>
    </row>
    <row r="1857" spans="1:5" s="4" customFormat="1" x14ac:dyDescent="0.25">
      <c r="A1857" s="3">
        <v>1847</v>
      </c>
      <c r="B1857" s="3">
        <v>634</v>
      </c>
      <c r="C1857" s="3" t="s">
        <v>5823</v>
      </c>
      <c r="D1857" s="3" t="s">
        <v>5824</v>
      </c>
      <c r="E1857" s="11">
        <v>15014.041224000002</v>
      </c>
    </row>
    <row r="1858" spans="1:5" s="4" customFormat="1" x14ac:dyDescent="0.25">
      <c r="A1858" s="3">
        <v>1848</v>
      </c>
      <c r="B1858" s="3">
        <v>634</v>
      </c>
      <c r="C1858" s="3" t="s">
        <v>5825</v>
      </c>
      <c r="D1858" s="3" t="s">
        <v>5826</v>
      </c>
      <c r="E1858" s="11">
        <v>150140.41224000003</v>
      </c>
    </row>
    <row r="1859" spans="1:5" s="4" customFormat="1" x14ac:dyDescent="0.25">
      <c r="A1859" s="3">
        <v>1849</v>
      </c>
      <c r="B1859" s="3">
        <v>634</v>
      </c>
      <c r="C1859" s="3" t="s">
        <v>5827</v>
      </c>
      <c r="D1859" s="3" t="s">
        <v>5828</v>
      </c>
      <c r="E1859" s="11">
        <v>300280.82448000007</v>
      </c>
    </row>
    <row r="1860" spans="1:5" s="4" customFormat="1" x14ac:dyDescent="0.25">
      <c r="A1860" s="3">
        <v>1850</v>
      </c>
      <c r="B1860" s="3">
        <v>634</v>
      </c>
      <c r="C1860" s="3" t="s">
        <v>5829</v>
      </c>
      <c r="D1860" s="3" t="s">
        <v>5826</v>
      </c>
      <c r="E1860" s="11">
        <v>150140.41224000003</v>
      </c>
    </row>
    <row r="1861" spans="1:5" s="4" customFormat="1" x14ac:dyDescent="0.25">
      <c r="A1861" s="3">
        <v>1851</v>
      </c>
      <c r="B1861" s="3">
        <v>634</v>
      </c>
      <c r="C1861" s="3" t="s">
        <v>5830</v>
      </c>
      <c r="D1861" s="3" t="s">
        <v>5831</v>
      </c>
      <c r="E1861" s="11">
        <v>60056.164896000009</v>
      </c>
    </row>
    <row r="1862" spans="1:5" s="4" customFormat="1" x14ac:dyDescent="0.25">
      <c r="A1862" s="3">
        <v>1852</v>
      </c>
      <c r="B1862" s="3">
        <v>634</v>
      </c>
      <c r="C1862" s="3" t="s">
        <v>5832</v>
      </c>
      <c r="D1862" s="3" t="s">
        <v>5833</v>
      </c>
      <c r="E1862" s="11">
        <v>15014.041224000002</v>
      </c>
    </row>
    <row r="1863" spans="1:5" s="4" customFormat="1" x14ac:dyDescent="0.25">
      <c r="A1863" s="3">
        <v>1853</v>
      </c>
      <c r="B1863" s="3">
        <v>634</v>
      </c>
      <c r="C1863" s="3" t="s">
        <v>5834</v>
      </c>
      <c r="D1863" s="3" t="s">
        <v>5835</v>
      </c>
      <c r="E1863" s="11">
        <v>15014.041224000002</v>
      </c>
    </row>
    <row r="1864" spans="1:5" s="4" customFormat="1" x14ac:dyDescent="0.25">
      <c r="A1864" s="3">
        <v>1854</v>
      </c>
      <c r="B1864" s="3">
        <v>634</v>
      </c>
      <c r="C1864" s="3" t="s">
        <v>5836</v>
      </c>
      <c r="D1864" s="3" t="s">
        <v>5837</v>
      </c>
      <c r="E1864" s="11">
        <v>30028.082448000005</v>
      </c>
    </row>
    <row r="1865" spans="1:5" s="4" customFormat="1" ht="27" x14ac:dyDescent="0.25">
      <c r="A1865" s="3">
        <v>1855</v>
      </c>
      <c r="B1865" s="3">
        <v>635</v>
      </c>
      <c r="C1865" s="3" t="s">
        <v>5838</v>
      </c>
      <c r="D1865" s="3" t="s">
        <v>5839</v>
      </c>
      <c r="E1865" s="11">
        <v>37256.768640000002</v>
      </c>
    </row>
    <row r="1866" spans="1:5" s="4" customFormat="1" ht="27" x14ac:dyDescent="0.25">
      <c r="A1866" s="3">
        <v>1856</v>
      </c>
      <c r="B1866" s="3">
        <v>635</v>
      </c>
      <c r="C1866" s="3" t="s">
        <v>5840</v>
      </c>
      <c r="D1866" s="3" t="s">
        <v>5841</v>
      </c>
      <c r="E1866" s="11">
        <v>37256.768640000002</v>
      </c>
    </row>
    <row r="1867" spans="1:5" s="4" customFormat="1" ht="27" x14ac:dyDescent="0.25">
      <c r="A1867" s="3">
        <v>1857</v>
      </c>
      <c r="B1867" s="3">
        <v>636</v>
      </c>
      <c r="C1867" s="3" t="s">
        <v>1920</v>
      </c>
      <c r="D1867" s="3" t="s">
        <v>1921</v>
      </c>
      <c r="E1867" s="33">
        <v>89170</v>
      </c>
    </row>
    <row r="1868" spans="1:5" s="4" customFormat="1" ht="27" x14ac:dyDescent="0.25">
      <c r="A1868" s="3">
        <v>1858</v>
      </c>
      <c r="B1868" s="3">
        <v>650</v>
      </c>
      <c r="C1868" s="3" t="s">
        <v>1922</v>
      </c>
      <c r="D1868" s="3" t="s">
        <v>1923</v>
      </c>
      <c r="E1868" s="33">
        <v>647936.86</v>
      </c>
    </row>
    <row r="1869" spans="1:5" s="4" customFormat="1" ht="27" x14ac:dyDescent="0.25">
      <c r="A1869" s="3">
        <v>1859</v>
      </c>
      <c r="B1869" s="3">
        <v>650</v>
      </c>
      <c r="C1869" s="3" t="s">
        <v>1924</v>
      </c>
      <c r="D1869" s="3" t="s">
        <v>1925</v>
      </c>
      <c r="E1869" s="33">
        <v>1295873.72</v>
      </c>
    </row>
    <row r="1870" spans="1:5" s="4" customFormat="1" ht="27" x14ac:dyDescent="0.25">
      <c r="A1870" s="3">
        <v>1860</v>
      </c>
      <c r="B1870" s="3">
        <v>650</v>
      </c>
      <c r="C1870" s="3" t="s">
        <v>1926</v>
      </c>
      <c r="D1870" s="3" t="s">
        <v>1923</v>
      </c>
      <c r="E1870" s="33">
        <v>647936.86</v>
      </c>
    </row>
    <row r="1871" spans="1:5" s="4" customFormat="1" ht="27" x14ac:dyDescent="0.25">
      <c r="A1871" s="3">
        <v>1861</v>
      </c>
      <c r="B1871" s="3">
        <v>650</v>
      </c>
      <c r="C1871" s="3" t="s">
        <v>1927</v>
      </c>
      <c r="D1871" s="3" t="s">
        <v>1925</v>
      </c>
      <c r="E1871" s="33">
        <v>1295873.72</v>
      </c>
    </row>
    <row r="1872" spans="1:5" s="4" customFormat="1" ht="27" x14ac:dyDescent="0.25">
      <c r="A1872" s="3">
        <v>1862</v>
      </c>
      <c r="B1872" s="3">
        <v>650</v>
      </c>
      <c r="C1872" s="3" t="s">
        <v>1928</v>
      </c>
      <c r="D1872" s="3" t="s">
        <v>1929</v>
      </c>
      <c r="E1872" s="33">
        <v>647936.86</v>
      </c>
    </row>
    <row r="1873" spans="1:5" s="4" customFormat="1" ht="27" x14ac:dyDescent="0.25">
      <c r="A1873" s="3">
        <v>1863</v>
      </c>
      <c r="B1873" s="3">
        <v>650</v>
      </c>
      <c r="C1873" s="3" t="s">
        <v>1930</v>
      </c>
      <c r="D1873" s="3" t="s">
        <v>1931</v>
      </c>
      <c r="E1873" s="33">
        <v>1295873.72</v>
      </c>
    </row>
    <row r="1874" spans="1:5" s="4" customFormat="1" ht="27" x14ac:dyDescent="0.25">
      <c r="A1874" s="3">
        <v>1864</v>
      </c>
      <c r="B1874" s="3">
        <v>650</v>
      </c>
      <c r="C1874" s="3" t="s">
        <v>1932</v>
      </c>
      <c r="D1874" s="3" t="s">
        <v>1929</v>
      </c>
      <c r="E1874" s="33">
        <v>647936.86</v>
      </c>
    </row>
    <row r="1875" spans="1:5" s="4" customFormat="1" ht="27" x14ac:dyDescent="0.25">
      <c r="A1875" s="3">
        <v>1865</v>
      </c>
      <c r="B1875" s="3">
        <v>650</v>
      </c>
      <c r="C1875" s="3" t="s">
        <v>1933</v>
      </c>
      <c r="D1875" s="3" t="s">
        <v>1931</v>
      </c>
      <c r="E1875" s="33">
        <v>1295873.72</v>
      </c>
    </row>
    <row r="1876" spans="1:5" s="4" customFormat="1" ht="27" x14ac:dyDescent="0.25">
      <c r="A1876" s="3">
        <v>1866</v>
      </c>
      <c r="B1876" s="3">
        <v>657</v>
      </c>
      <c r="C1876" s="3" t="s">
        <v>1934</v>
      </c>
      <c r="D1876" s="3" t="s">
        <v>1935</v>
      </c>
      <c r="E1876" s="33">
        <v>3318678.4000000004</v>
      </c>
    </row>
    <row r="1877" spans="1:5" s="4" customFormat="1" ht="27" x14ac:dyDescent="0.25">
      <c r="A1877" s="3">
        <v>1867</v>
      </c>
      <c r="B1877" s="3">
        <v>657</v>
      </c>
      <c r="C1877" s="3" t="s">
        <v>2815</v>
      </c>
      <c r="D1877" s="3" t="s">
        <v>1935</v>
      </c>
      <c r="E1877" s="33">
        <v>3318678.4000000004</v>
      </c>
    </row>
    <row r="1878" spans="1:5" s="4" customFormat="1" ht="27" x14ac:dyDescent="0.25">
      <c r="A1878" s="3">
        <v>1868</v>
      </c>
      <c r="B1878" s="3">
        <v>657</v>
      </c>
      <c r="C1878" s="3" t="s">
        <v>2816</v>
      </c>
      <c r="D1878" s="3" t="s">
        <v>1935</v>
      </c>
      <c r="E1878" s="33">
        <v>3318678.4000000004</v>
      </c>
    </row>
    <row r="1879" spans="1:5" s="4" customFormat="1" ht="27" x14ac:dyDescent="0.25">
      <c r="A1879" s="3">
        <v>1869</v>
      </c>
      <c r="B1879" s="3">
        <v>659</v>
      </c>
      <c r="C1879" s="3" t="s">
        <v>1936</v>
      </c>
      <c r="D1879" s="3" t="s">
        <v>1937</v>
      </c>
      <c r="E1879" s="33">
        <v>6646528.7219099998</v>
      </c>
    </row>
    <row r="1880" spans="1:5" s="4" customFormat="1" x14ac:dyDescent="0.25">
      <c r="A1880" s="3">
        <v>1870</v>
      </c>
      <c r="B1880" s="3">
        <v>660</v>
      </c>
      <c r="C1880" s="3" t="s">
        <v>1938</v>
      </c>
      <c r="D1880" s="3" t="s">
        <v>1939</v>
      </c>
      <c r="E1880" s="33">
        <v>2387970</v>
      </c>
    </row>
    <row r="1881" spans="1:5" s="4" customFormat="1" x14ac:dyDescent="0.25">
      <c r="A1881" s="3">
        <v>1871</v>
      </c>
      <c r="B1881" s="3">
        <v>660</v>
      </c>
      <c r="C1881" s="3" t="s">
        <v>1940</v>
      </c>
      <c r="D1881" s="3" t="s">
        <v>1941</v>
      </c>
      <c r="E1881" s="33">
        <v>9551880</v>
      </c>
    </row>
    <row r="1882" spans="1:5" s="4" customFormat="1" x14ac:dyDescent="0.25">
      <c r="A1882" s="3">
        <v>1872</v>
      </c>
      <c r="B1882" s="3">
        <v>660</v>
      </c>
      <c r="C1882" s="3" t="s">
        <v>1942</v>
      </c>
      <c r="D1882" s="3" t="s">
        <v>1943</v>
      </c>
      <c r="E1882" s="33">
        <v>795990</v>
      </c>
    </row>
    <row r="1883" spans="1:5" s="4" customFormat="1" x14ac:dyDescent="0.25">
      <c r="A1883" s="3">
        <v>1873</v>
      </c>
      <c r="B1883" s="3">
        <v>660</v>
      </c>
      <c r="C1883" s="3" t="s">
        <v>1944</v>
      </c>
      <c r="D1883" s="3" t="s">
        <v>1945</v>
      </c>
      <c r="E1883" s="33">
        <v>1193985</v>
      </c>
    </row>
    <row r="1884" spans="1:5" s="4" customFormat="1" x14ac:dyDescent="0.25">
      <c r="A1884" s="3">
        <v>1874</v>
      </c>
      <c r="B1884" s="3">
        <v>660</v>
      </c>
      <c r="C1884" s="3" t="s">
        <v>1946</v>
      </c>
      <c r="D1884" s="3" t="s">
        <v>1947</v>
      </c>
      <c r="E1884" s="33">
        <v>7163910</v>
      </c>
    </row>
    <row r="1885" spans="1:5" s="4" customFormat="1" x14ac:dyDescent="0.25">
      <c r="A1885" s="3">
        <v>1875</v>
      </c>
      <c r="B1885" s="3">
        <v>660</v>
      </c>
      <c r="C1885" s="3" t="s">
        <v>1948</v>
      </c>
      <c r="D1885" s="3" t="s">
        <v>1949</v>
      </c>
      <c r="E1885" s="33">
        <v>11939850</v>
      </c>
    </row>
    <row r="1886" spans="1:5" s="4" customFormat="1" x14ac:dyDescent="0.25">
      <c r="A1886" s="3">
        <v>1876</v>
      </c>
      <c r="B1886" s="3">
        <v>660</v>
      </c>
      <c r="C1886" s="3" t="s">
        <v>1950</v>
      </c>
      <c r="D1886" s="3" t="s">
        <v>1951</v>
      </c>
      <c r="E1886" s="33">
        <v>3979950</v>
      </c>
    </row>
    <row r="1887" spans="1:5" s="4" customFormat="1" x14ac:dyDescent="0.25">
      <c r="A1887" s="3">
        <v>1877</v>
      </c>
      <c r="B1887" s="3">
        <v>660</v>
      </c>
      <c r="C1887" s="3" t="s">
        <v>1952</v>
      </c>
      <c r="D1887" s="3" t="s">
        <v>1953</v>
      </c>
      <c r="E1887" s="33">
        <v>5969925</v>
      </c>
    </row>
    <row r="1888" spans="1:5" s="4" customFormat="1" ht="27" x14ac:dyDescent="0.25">
      <c r="A1888" s="3">
        <v>1878</v>
      </c>
      <c r="B1888" s="3">
        <v>663</v>
      </c>
      <c r="C1888" s="3" t="s">
        <v>1954</v>
      </c>
      <c r="D1888" s="3" t="s">
        <v>1955</v>
      </c>
      <c r="E1888" s="33">
        <v>106530</v>
      </c>
    </row>
    <row r="1889" spans="1:5" s="4" customFormat="1" ht="27" x14ac:dyDescent="0.25">
      <c r="A1889" s="3">
        <v>1879</v>
      </c>
      <c r="B1889" s="3">
        <v>663</v>
      </c>
      <c r="C1889" s="3" t="s">
        <v>1956</v>
      </c>
      <c r="D1889" s="3" t="s">
        <v>1957</v>
      </c>
      <c r="E1889" s="33">
        <v>35510</v>
      </c>
    </row>
    <row r="1890" spans="1:5" s="4" customFormat="1" x14ac:dyDescent="0.25">
      <c r="A1890" s="3">
        <v>1880</v>
      </c>
      <c r="B1890" s="3">
        <v>667</v>
      </c>
      <c r="C1890" s="3" t="s">
        <v>1958</v>
      </c>
      <c r="D1890" s="3" t="s">
        <v>1959</v>
      </c>
      <c r="E1890" s="33">
        <v>16101.6</v>
      </c>
    </row>
    <row r="1891" spans="1:5" s="4" customFormat="1" ht="27" x14ac:dyDescent="0.25">
      <c r="A1891" s="3">
        <v>1881</v>
      </c>
      <c r="B1891" s="3">
        <v>667</v>
      </c>
      <c r="C1891" s="3" t="s">
        <v>1960</v>
      </c>
      <c r="D1891" s="3" t="s">
        <v>1961</v>
      </c>
      <c r="E1891" s="33">
        <v>32203.200000000001</v>
      </c>
    </row>
    <row r="1892" spans="1:5" s="4" customFormat="1" ht="27" x14ac:dyDescent="0.25">
      <c r="A1892" s="3">
        <v>1882</v>
      </c>
      <c r="B1892" s="3">
        <v>667</v>
      </c>
      <c r="C1892" s="3" t="s">
        <v>1962</v>
      </c>
      <c r="D1892" s="3" t="s">
        <v>1963</v>
      </c>
      <c r="E1892" s="33">
        <v>64406.400000000001</v>
      </c>
    </row>
    <row r="1893" spans="1:5" s="4" customFormat="1" ht="27" x14ac:dyDescent="0.25">
      <c r="A1893" s="3">
        <v>1883</v>
      </c>
      <c r="B1893" s="3">
        <v>667</v>
      </c>
      <c r="C1893" s="3" t="s">
        <v>1964</v>
      </c>
      <c r="D1893" s="3" t="s">
        <v>1965</v>
      </c>
      <c r="E1893" s="33">
        <v>161016</v>
      </c>
    </row>
    <row r="1894" spans="1:5" s="4" customFormat="1" ht="27" x14ac:dyDescent="0.25">
      <c r="A1894" s="3">
        <v>1884</v>
      </c>
      <c r="B1894" s="3">
        <v>667</v>
      </c>
      <c r="C1894" s="3" t="s">
        <v>1966</v>
      </c>
      <c r="D1894" s="3" t="s">
        <v>1967</v>
      </c>
      <c r="E1894" s="33">
        <v>322032</v>
      </c>
    </row>
    <row r="1895" spans="1:5" s="4" customFormat="1" x14ac:dyDescent="0.25">
      <c r="A1895" s="3">
        <v>1885</v>
      </c>
      <c r="B1895" s="3">
        <v>667</v>
      </c>
      <c r="C1895" s="3" t="s">
        <v>1968</v>
      </c>
      <c r="D1895" s="3" t="s">
        <v>1969</v>
      </c>
      <c r="E1895" s="33">
        <v>96609.600000000006</v>
      </c>
    </row>
    <row r="1896" spans="1:5" s="4" customFormat="1" x14ac:dyDescent="0.25">
      <c r="A1896" s="3">
        <v>1886</v>
      </c>
      <c r="B1896" s="3">
        <v>667</v>
      </c>
      <c r="C1896" s="3" t="s">
        <v>1970</v>
      </c>
      <c r="D1896" s="3" t="s">
        <v>1971</v>
      </c>
      <c r="E1896" s="33">
        <v>193219.20000000001</v>
      </c>
    </row>
    <row r="1897" spans="1:5" s="4" customFormat="1" x14ac:dyDescent="0.25">
      <c r="A1897" s="3">
        <v>1887</v>
      </c>
      <c r="B1897" s="3">
        <v>667</v>
      </c>
      <c r="C1897" s="3" t="s">
        <v>1972</v>
      </c>
      <c r="D1897" s="3" t="s">
        <v>1973</v>
      </c>
      <c r="E1897" s="33">
        <v>289828.8</v>
      </c>
    </row>
    <row r="1898" spans="1:5" s="4" customFormat="1" x14ac:dyDescent="0.25">
      <c r="A1898" s="3">
        <v>1888</v>
      </c>
      <c r="B1898" s="3">
        <v>667</v>
      </c>
      <c r="C1898" s="3" t="s">
        <v>1974</v>
      </c>
      <c r="D1898" s="3" t="s">
        <v>1975</v>
      </c>
      <c r="E1898" s="33">
        <v>483048</v>
      </c>
    </row>
    <row r="1899" spans="1:5" s="4" customFormat="1" x14ac:dyDescent="0.25">
      <c r="A1899" s="3">
        <v>1889</v>
      </c>
      <c r="B1899" s="3">
        <v>667</v>
      </c>
      <c r="C1899" s="3" t="s">
        <v>1976</v>
      </c>
      <c r="D1899" s="3" t="s">
        <v>1977</v>
      </c>
      <c r="E1899" s="33">
        <v>579657.6</v>
      </c>
    </row>
    <row r="1900" spans="1:5" s="4" customFormat="1" x14ac:dyDescent="0.25">
      <c r="A1900" s="3">
        <v>1890</v>
      </c>
      <c r="B1900" s="3">
        <v>667</v>
      </c>
      <c r="C1900" s="3" t="s">
        <v>1978</v>
      </c>
      <c r="D1900" s="3" t="s">
        <v>1979</v>
      </c>
      <c r="E1900" s="33">
        <v>772876.80000000005</v>
      </c>
    </row>
    <row r="1901" spans="1:5" s="4" customFormat="1" ht="40.5" x14ac:dyDescent="0.25">
      <c r="A1901" s="3">
        <v>1891</v>
      </c>
      <c r="B1901" s="3">
        <v>669</v>
      </c>
      <c r="C1901" s="3" t="s">
        <v>1980</v>
      </c>
      <c r="D1901" s="3" t="s">
        <v>1981</v>
      </c>
      <c r="E1901" s="33">
        <v>120479.99999999999</v>
      </c>
    </row>
    <row r="1902" spans="1:5" s="4" customFormat="1" ht="40.5" x14ac:dyDescent="0.25">
      <c r="A1902" s="3">
        <v>1892</v>
      </c>
      <c r="B1902" s="3">
        <v>669</v>
      </c>
      <c r="C1902" s="3" t="s">
        <v>1982</v>
      </c>
      <c r="D1902" s="3" t="s">
        <v>1981</v>
      </c>
      <c r="E1902" s="33">
        <v>120479.99999999999</v>
      </c>
    </row>
    <row r="1903" spans="1:5" s="4" customFormat="1" ht="40.5" x14ac:dyDescent="0.25">
      <c r="A1903" s="3">
        <v>1893</v>
      </c>
      <c r="B1903" s="3">
        <v>669</v>
      </c>
      <c r="C1903" s="3" t="s">
        <v>1983</v>
      </c>
      <c r="D1903" s="3" t="s">
        <v>1981</v>
      </c>
      <c r="E1903" s="33">
        <v>120479.99999999999</v>
      </c>
    </row>
    <row r="1904" spans="1:5" s="4" customFormat="1" ht="40.5" x14ac:dyDescent="0.25">
      <c r="A1904" s="3">
        <v>1894</v>
      </c>
      <c r="B1904" s="3">
        <v>669</v>
      </c>
      <c r="C1904" s="3" t="s">
        <v>1984</v>
      </c>
      <c r="D1904" s="3" t="s">
        <v>1985</v>
      </c>
      <c r="E1904" s="33">
        <v>48191.999999999993</v>
      </c>
    </row>
    <row r="1905" spans="1:5" s="4" customFormat="1" ht="40.5" x14ac:dyDescent="0.25">
      <c r="A1905" s="3">
        <v>1895</v>
      </c>
      <c r="B1905" s="3">
        <v>669</v>
      </c>
      <c r="C1905" s="3" t="s">
        <v>1986</v>
      </c>
      <c r="D1905" s="3" t="s">
        <v>1987</v>
      </c>
      <c r="E1905" s="33">
        <v>96383.999999999985</v>
      </c>
    </row>
    <row r="1906" spans="1:5" s="4" customFormat="1" ht="40.5" x14ac:dyDescent="0.25">
      <c r="A1906" s="3">
        <v>1896</v>
      </c>
      <c r="B1906" s="3">
        <v>670</v>
      </c>
      <c r="C1906" s="3" t="s">
        <v>1988</v>
      </c>
      <c r="D1906" s="3" t="s">
        <v>1989</v>
      </c>
      <c r="E1906" s="33">
        <v>48768</v>
      </c>
    </row>
    <row r="1907" spans="1:5" s="4" customFormat="1" ht="40.5" x14ac:dyDescent="0.25">
      <c r="A1907" s="3">
        <v>1897</v>
      </c>
      <c r="B1907" s="3">
        <v>670</v>
      </c>
      <c r="C1907" s="3" t="s">
        <v>1990</v>
      </c>
      <c r="D1907" s="3" t="s">
        <v>1991</v>
      </c>
      <c r="E1907" s="33">
        <v>97536</v>
      </c>
    </row>
    <row r="1908" spans="1:5" s="4" customFormat="1" ht="40.5" x14ac:dyDescent="0.25">
      <c r="A1908" s="3">
        <v>1898</v>
      </c>
      <c r="B1908" s="3">
        <v>670</v>
      </c>
      <c r="C1908" s="3" t="s">
        <v>1992</v>
      </c>
      <c r="D1908" s="3" t="s">
        <v>1993</v>
      </c>
      <c r="E1908" s="33">
        <v>24384</v>
      </c>
    </row>
    <row r="1909" spans="1:5" s="4" customFormat="1" ht="27" x14ac:dyDescent="0.25">
      <c r="A1909" s="3">
        <v>1899</v>
      </c>
      <c r="B1909" s="3">
        <v>670</v>
      </c>
      <c r="C1909" s="3" t="s">
        <v>1994</v>
      </c>
      <c r="D1909" s="3" t="s">
        <v>1995</v>
      </c>
      <c r="E1909" s="33">
        <v>10160</v>
      </c>
    </row>
    <row r="1910" spans="1:5" s="4" customFormat="1" ht="27" x14ac:dyDescent="0.25">
      <c r="A1910" s="3">
        <v>1900</v>
      </c>
      <c r="B1910" s="3">
        <v>670</v>
      </c>
      <c r="C1910" s="3" t="s">
        <v>1996</v>
      </c>
      <c r="D1910" s="3" t="s">
        <v>1995</v>
      </c>
      <c r="E1910" s="33">
        <v>10160</v>
      </c>
    </row>
    <row r="1911" spans="1:5" s="4" customFormat="1" ht="27" x14ac:dyDescent="0.25">
      <c r="A1911" s="3">
        <v>1901</v>
      </c>
      <c r="B1911" s="3">
        <v>670</v>
      </c>
      <c r="C1911" s="3" t="s">
        <v>1997</v>
      </c>
      <c r="D1911" s="3" t="s">
        <v>1998</v>
      </c>
      <c r="E1911" s="33">
        <v>20320</v>
      </c>
    </row>
    <row r="1912" spans="1:5" s="4" customFormat="1" ht="27" x14ac:dyDescent="0.25">
      <c r="A1912" s="3">
        <v>1902</v>
      </c>
      <c r="B1912" s="3">
        <v>670</v>
      </c>
      <c r="C1912" s="3" t="s">
        <v>1999</v>
      </c>
      <c r="D1912" s="3" t="s">
        <v>1998</v>
      </c>
      <c r="E1912" s="33">
        <v>20320</v>
      </c>
    </row>
    <row r="1913" spans="1:5" s="4" customFormat="1" ht="27" x14ac:dyDescent="0.25">
      <c r="A1913" s="3">
        <v>1903</v>
      </c>
      <c r="B1913" s="3">
        <v>670</v>
      </c>
      <c r="C1913" s="3" t="s">
        <v>2000</v>
      </c>
      <c r="D1913" s="3" t="s">
        <v>2001</v>
      </c>
      <c r="E1913" s="33">
        <v>30480</v>
      </c>
    </row>
    <row r="1914" spans="1:5" s="4" customFormat="1" ht="27" x14ac:dyDescent="0.25">
      <c r="A1914" s="3">
        <v>1904</v>
      </c>
      <c r="B1914" s="3">
        <v>670</v>
      </c>
      <c r="C1914" s="3" t="s">
        <v>2002</v>
      </c>
      <c r="D1914" s="3" t="s">
        <v>2001</v>
      </c>
      <c r="E1914" s="33">
        <v>30480</v>
      </c>
    </row>
    <row r="1915" spans="1:5" s="4" customFormat="1" ht="27" x14ac:dyDescent="0.25">
      <c r="A1915" s="3">
        <v>1905</v>
      </c>
      <c r="B1915" s="3">
        <v>670</v>
      </c>
      <c r="C1915" s="3" t="s">
        <v>2003</v>
      </c>
      <c r="D1915" s="3" t="s">
        <v>1995</v>
      </c>
      <c r="E1915" s="33">
        <v>10160</v>
      </c>
    </row>
    <row r="1916" spans="1:5" s="4" customFormat="1" ht="27" x14ac:dyDescent="0.25">
      <c r="A1916" s="3">
        <v>1906</v>
      </c>
      <c r="B1916" s="3">
        <v>670</v>
      </c>
      <c r="C1916" s="3" t="s">
        <v>2004</v>
      </c>
      <c r="D1916" s="3" t="s">
        <v>1995</v>
      </c>
      <c r="E1916" s="33">
        <v>10160</v>
      </c>
    </row>
    <row r="1917" spans="1:5" s="4" customFormat="1" ht="27" x14ac:dyDescent="0.25">
      <c r="A1917" s="3">
        <v>1907</v>
      </c>
      <c r="B1917" s="3">
        <v>670</v>
      </c>
      <c r="C1917" s="3" t="s">
        <v>2005</v>
      </c>
      <c r="D1917" s="3" t="s">
        <v>1998</v>
      </c>
      <c r="E1917" s="33">
        <v>20320</v>
      </c>
    </row>
    <row r="1918" spans="1:5" s="4" customFormat="1" ht="27" x14ac:dyDescent="0.25">
      <c r="A1918" s="3">
        <v>1908</v>
      </c>
      <c r="B1918" s="3">
        <v>670</v>
      </c>
      <c r="C1918" s="3" t="s">
        <v>2006</v>
      </c>
      <c r="D1918" s="3" t="s">
        <v>1998</v>
      </c>
      <c r="E1918" s="33">
        <v>20320</v>
      </c>
    </row>
    <row r="1919" spans="1:5" s="4" customFormat="1" ht="27" x14ac:dyDescent="0.25">
      <c r="A1919" s="3">
        <v>1909</v>
      </c>
      <c r="B1919" s="3">
        <v>670</v>
      </c>
      <c r="C1919" s="3" t="s">
        <v>2007</v>
      </c>
      <c r="D1919" s="3" t="s">
        <v>1998</v>
      </c>
      <c r="E1919" s="33">
        <v>20320</v>
      </c>
    </row>
    <row r="1920" spans="1:5" s="4" customFormat="1" ht="27" x14ac:dyDescent="0.25">
      <c r="A1920" s="3">
        <v>1910</v>
      </c>
      <c r="B1920" s="3">
        <v>670</v>
      </c>
      <c r="C1920" s="3" t="s">
        <v>2008</v>
      </c>
      <c r="D1920" s="3" t="s">
        <v>2001</v>
      </c>
      <c r="E1920" s="33">
        <v>30480</v>
      </c>
    </row>
    <row r="1921" spans="1:5" s="4" customFormat="1" ht="27" x14ac:dyDescent="0.25">
      <c r="A1921" s="3">
        <v>1911</v>
      </c>
      <c r="B1921" s="3">
        <v>670</v>
      </c>
      <c r="C1921" s="3" t="s">
        <v>2009</v>
      </c>
      <c r="D1921" s="3" t="s">
        <v>2001</v>
      </c>
      <c r="E1921" s="33">
        <v>30480</v>
      </c>
    </row>
    <row r="1922" spans="1:5" s="4" customFormat="1" ht="27" x14ac:dyDescent="0.25">
      <c r="A1922" s="3">
        <v>1912</v>
      </c>
      <c r="B1922" s="3">
        <v>670</v>
      </c>
      <c r="C1922" s="3" t="s">
        <v>2010</v>
      </c>
      <c r="D1922" s="3" t="s">
        <v>2011</v>
      </c>
      <c r="E1922" s="33">
        <v>60960</v>
      </c>
    </row>
    <row r="1923" spans="1:5" s="4" customFormat="1" ht="27" x14ac:dyDescent="0.25">
      <c r="A1923" s="3">
        <v>1913</v>
      </c>
      <c r="B1923" s="3">
        <v>670</v>
      </c>
      <c r="C1923" s="3" t="s">
        <v>2012</v>
      </c>
      <c r="D1923" s="3" t="s">
        <v>2011</v>
      </c>
      <c r="E1923" s="33">
        <v>60960</v>
      </c>
    </row>
    <row r="1924" spans="1:5" s="4" customFormat="1" ht="27" x14ac:dyDescent="0.25">
      <c r="A1924" s="3">
        <v>1914</v>
      </c>
      <c r="B1924" s="3">
        <v>670</v>
      </c>
      <c r="C1924" s="3" t="s">
        <v>2013</v>
      </c>
      <c r="D1924" s="3" t="s">
        <v>2014</v>
      </c>
      <c r="E1924" s="33">
        <v>91440</v>
      </c>
    </row>
    <row r="1925" spans="1:5" s="4" customFormat="1" ht="27" x14ac:dyDescent="0.25">
      <c r="A1925" s="3">
        <v>1915</v>
      </c>
      <c r="B1925" s="3">
        <v>670</v>
      </c>
      <c r="C1925" s="3" t="s">
        <v>2015</v>
      </c>
      <c r="D1925" s="3" t="s">
        <v>2014</v>
      </c>
      <c r="E1925" s="33">
        <v>91440</v>
      </c>
    </row>
    <row r="1926" spans="1:5" s="4" customFormat="1" ht="27" x14ac:dyDescent="0.25">
      <c r="A1926" s="3">
        <v>1916</v>
      </c>
      <c r="B1926" s="3">
        <v>670</v>
      </c>
      <c r="C1926" s="3" t="s">
        <v>2016</v>
      </c>
      <c r="D1926" s="3" t="s">
        <v>2017</v>
      </c>
      <c r="E1926" s="33">
        <v>121920</v>
      </c>
    </row>
    <row r="1927" spans="1:5" s="4" customFormat="1" ht="27" x14ac:dyDescent="0.25">
      <c r="A1927" s="3">
        <v>1917</v>
      </c>
      <c r="B1927" s="3">
        <v>670</v>
      </c>
      <c r="C1927" s="3" t="s">
        <v>2018</v>
      </c>
      <c r="D1927" s="3" t="s">
        <v>2017</v>
      </c>
      <c r="E1927" s="33">
        <v>121920</v>
      </c>
    </row>
    <row r="1928" spans="1:5" s="4" customFormat="1" ht="27" x14ac:dyDescent="0.25">
      <c r="A1928" s="3">
        <v>1918</v>
      </c>
      <c r="B1928" s="3">
        <v>670</v>
      </c>
      <c r="C1928" s="3" t="s">
        <v>2019</v>
      </c>
      <c r="D1928" s="3" t="s">
        <v>2001</v>
      </c>
      <c r="E1928" s="33">
        <v>30480</v>
      </c>
    </row>
    <row r="1929" spans="1:5" s="4" customFormat="1" ht="27" x14ac:dyDescent="0.25">
      <c r="A1929" s="3">
        <v>1919</v>
      </c>
      <c r="B1929" s="3">
        <v>670</v>
      </c>
      <c r="C1929" s="3" t="s">
        <v>2020</v>
      </c>
      <c r="D1929" s="3" t="s">
        <v>1995</v>
      </c>
      <c r="E1929" s="33">
        <v>10160</v>
      </c>
    </row>
    <row r="1930" spans="1:5" s="4" customFormat="1" ht="27" x14ac:dyDescent="0.25">
      <c r="A1930" s="3">
        <v>1920</v>
      </c>
      <c r="B1930" s="3">
        <v>670</v>
      </c>
      <c r="C1930" s="3" t="s">
        <v>2021</v>
      </c>
      <c r="D1930" s="3" t="s">
        <v>1998</v>
      </c>
      <c r="E1930" s="33">
        <v>20320</v>
      </c>
    </row>
    <row r="1931" spans="1:5" s="4" customFormat="1" ht="27" x14ac:dyDescent="0.25">
      <c r="A1931" s="3">
        <v>1921</v>
      </c>
      <c r="B1931" s="3">
        <v>670</v>
      </c>
      <c r="C1931" s="3" t="s">
        <v>2022</v>
      </c>
      <c r="D1931" s="3" t="s">
        <v>2001</v>
      </c>
      <c r="E1931" s="33">
        <v>30480</v>
      </c>
    </row>
    <row r="1932" spans="1:5" s="4" customFormat="1" ht="40.5" x14ac:dyDescent="0.25">
      <c r="A1932" s="3">
        <v>1922</v>
      </c>
      <c r="B1932" s="3">
        <v>670</v>
      </c>
      <c r="C1932" s="3" t="s">
        <v>2023</v>
      </c>
      <c r="D1932" s="3" t="s">
        <v>2024</v>
      </c>
      <c r="E1932" s="33">
        <v>97536</v>
      </c>
    </row>
    <row r="1933" spans="1:5" s="4" customFormat="1" ht="40.5" x14ac:dyDescent="0.25">
      <c r="A1933" s="3">
        <v>1923</v>
      </c>
      <c r="B1933" s="3">
        <v>670</v>
      </c>
      <c r="C1933" s="3" t="s">
        <v>2025</v>
      </c>
      <c r="D1933" s="3" t="s">
        <v>2024</v>
      </c>
      <c r="E1933" s="33">
        <v>97536</v>
      </c>
    </row>
    <row r="1934" spans="1:5" s="4" customFormat="1" ht="27" x14ac:dyDescent="0.25">
      <c r="A1934" s="3">
        <v>1924</v>
      </c>
      <c r="B1934" s="3">
        <v>672</v>
      </c>
      <c r="C1934" s="3" t="s">
        <v>2026</v>
      </c>
      <c r="D1934" s="3" t="s">
        <v>2027</v>
      </c>
      <c r="E1934" s="33">
        <v>79952.527000000002</v>
      </c>
    </row>
    <row r="1935" spans="1:5" s="4" customFormat="1" ht="27" x14ac:dyDescent="0.25">
      <c r="A1935" s="3">
        <v>1925</v>
      </c>
      <c r="B1935" s="3">
        <v>672</v>
      </c>
      <c r="C1935" s="3" t="s">
        <v>2028</v>
      </c>
      <c r="D1935" s="3" t="s">
        <v>2029</v>
      </c>
      <c r="E1935" s="33">
        <v>399762.63500000001</v>
      </c>
    </row>
    <row r="1936" spans="1:5" s="4" customFormat="1" ht="27" x14ac:dyDescent="0.25">
      <c r="A1936" s="3">
        <v>1926</v>
      </c>
      <c r="B1936" s="3">
        <v>672</v>
      </c>
      <c r="C1936" s="3" t="s">
        <v>2030</v>
      </c>
      <c r="D1936" s="3" t="s">
        <v>2027</v>
      </c>
      <c r="E1936" s="33">
        <v>79952.527000000002</v>
      </c>
    </row>
    <row r="1937" spans="1:5" s="4" customFormat="1" ht="27" x14ac:dyDescent="0.25">
      <c r="A1937" s="3">
        <v>1927</v>
      </c>
      <c r="B1937" s="3">
        <v>672</v>
      </c>
      <c r="C1937" s="3" t="s">
        <v>2031</v>
      </c>
      <c r="D1937" s="3" t="s">
        <v>2029</v>
      </c>
      <c r="E1937" s="33">
        <v>399762.63500000001</v>
      </c>
    </row>
    <row r="1938" spans="1:5" s="4" customFormat="1" ht="27" x14ac:dyDescent="0.25">
      <c r="A1938" s="3">
        <v>1928</v>
      </c>
      <c r="B1938" s="3">
        <v>674</v>
      </c>
      <c r="C1938" s="3" t="s">
        <v>2817</v>
      </c>
      <c r="D1938" s="3" t="s">
        <v>2818</v>
      </c>
      <c r="E1938" s="33">
        <v>6697.5</v>
      </c>
    </row>
    <row r="1939" spans="1:5" s="4" customFormat="1" x14ac:dyDescent="0.25">
      <c r="A1939" s="3">
        <v>1929</v>
      </c>
      <c r="B1939" s="3">
        <v>676</v>
      </c>
      <c r="C1939" s="3" t="s">
        <v>2050</v>
      </c>
      <c r="D1939" s="3" t="s">
        <v>2051</v>
      </c>
      <c r="E1939" s="33">
        <v>2820</v>
      </c>
    </row>
    <row r="1940" spans="1:5" s="4" customFormat="1" x14ac:dyDescent="0.25">
      <c r="A1940" s="3">
        <v>1930</v>
      </c>
      <c r="B1940" s="3">
        <v>676</v>
      </c>
      <c r="C1940" s="3" t="s">
        <v>2052</v>
      </c>
      <c r="D1940" s="3" t="s">
        <v>2051</v>
      </c>
      <c r="E1940" s="33">
        <v>2820</v>
      </c>
    </row>
    <row r="1941" spans="1:5" s="4" customFormat="1" x14ac:dyDescent="0.25">
      <c r="A1941" s="3">
        <v>1931</v>
      </c>
      <c r="B1941" s="3">
        <v>676</v>
      </c>
      <c r="C1941" s="3" t="s">
        <v>2053</v>
      </c>
      <c r="D1941" s="3" t="s">
        <v>2054</v>
      </c>
      <c r="E1941" s="33">
        <v>4230</v>
      </c>
    </row>
    <row r="1942" spans="1:5" s="4" customFormat="1" x14ac:dyDescent="0.25">
      <c r="A1942" s="3">
        <v>1932</v>
      </c>
      <c r="B1942" s="3">
        <v>676</v>
      </c>
      <c r="C1942" s="3" t="s">
        <v>2055</v>
      </c>
      <c r="D1942" s="3" t="s">
        <v>2056</v>
      </c>
      <c r="E1942" s="33">
        <v>14100</v>
      </c>
    </row>
    <row r="1943" spans="1:5" s="4" customFormat="1" x14ac:dyDescent="0.25">
      <c r="A1943" s="3">
        <v>1933</v>
      </c>
      <c r="B1943" s="3">
        <v>676</v>
      </c>
      <c r="C1943" s="3" t="s">
        <v>2057</v>
      </c>
      <c r="D1943" s="3" t="s">
        <v>2058</v>
      </c>
      <c r="E1943" s="33">
        <v>28200</v>
      </c>
    </row>
    <row r="1944" spans="1:5" s="4" customFormat="1" x14ac:dyDescent="0.25">
      <c r="A1944" s="3">
        <v>1934</v>
      </c>
      <c r="B1944" s="3">
        <v>678</v>
      </c>
      <c r="C1944" s="3" t="s">
        <v>2059</v>
      </c>
      <c r="D1944" s="3" t="s">
        <v>2060</v>
      </c>
      <c r="E1944" s="33">
        <v>39750</v>
      </c>
    </row>
    <row r="1945" spans="1:5" s="4" customFormat="1" x14ac:dyDescent="0.25">
      <c r="A1945" s="3">
        <v>1935</v>
      </c>
      <c r="B1945" s="3">
        <v>678</v>
      </c>
      <c r="C1945" s="3" t="s">
        <v>2061</v>
      </c>
      <c r="D1945" s="3" t="s">
        <v>2062</v>
      </c>
      <c r="E1945" s="33">
        <v>119250</v>
      </c>
    </row>
    <row r="1946" spans="1:5" s="4" customFormat="1" x14ac:dyDescent="0.25">
      <c r="A1946" s="3">
        <v>1936</v>
      </c>
      <c r="B1946" s="3">
        <v>678</v>
      </c>
      <c r="C1946" s="3" t="s">
        <v>2063</v>
      </c>
      <c r="D1946" s="3" t="s">
        <v>2064</v>
      </c>
      <c r="E1946" s="33">
        <v>238500</v>
      </c>
    </row>
    <row r="1947" spans="1:5" s="4" customFormat="1" x14ac:dyDescent="0.25">
      <c r="A1947" s="3">
        <v>1937</v>
      </c>
      <c r="B1947" s="3">
        <v>678</v>
      </c>
      <c r="C1947" s="3" t="s">
        <v>2065</v>
      </c>
      <c r="D1947" s="3" t="s">
        <v>2066</v>
      </c>
      <c r="E1947" s="33">
        <v>99375</v>
      </c>
    </row>
    <row r="1948" spans="1:5" s="4" customFormat="1" x14ac:dyDescent="0.25">
      <c r="A1948" s="3">
        <v>1938</v>
      </c>
      <c r="B1948" s="3">
        <v>678</v>
      </c>
      <c r="C1948" s="3" t="s">
        <v>2067</v>
      </c>
      <c r="D1948" s="3" t="s">
        <v>2068</v>
      </c>
      <c r="E1948" s="33">
        <v>39750</v>
      </c>
    </row>
    <row r="1949" spans="1:5" s="4" customFormat="1" ht="27" x14ac:dyDescent="0.25">
      <c r="A1949" s="3">
        <v>1939</v>
      </c>
      <c r="B1949" s="3">
        <v>679</v>
      </c>
      <c r="C1949" s="3" t="s">
        <v>2069</v>
      </c>
      <c r="D1949" s="3" t="s">
        <v>2070</v>
      </c>
      <c r="E1949" s="33">
        <v>8679.11</v>
      </c>
    </row>
    <row r="1950" spans="1:5" s="4" customFormat="1" ht="27" x14ac:dyDescent="0.25">
      <c r="A1950" s="3">
        <v>1940</v>
      </c>
      <c r="B1950" s="3">
        <v>679</v>
      </c>
      <c r="C1950" s="3" t="s">
        <v>2071</v>
      </c>
      <c r="D1950" s="3" t="s">
        <v>2072</v>
      </c>
      <c r="E1950" s="33">
        <v>17358.22</v>
      </c>
    </row>
    <row r="1951" spans="1:5" s="4" customFormat="1" ht="27" x14ac:dyDescent="0.25">
      <c r="A1951" s="3">
        <v>1941</v>
      </c>
      <c r="B1951" s="3">
        <v>679</v>
      </c>
      <c r="C1951" s="3" t="s">
        <v>2073</v>
      </c>
      <c r="D1951" s="3" t="s">
        <v>2074</v>
      </c>
      <c r="E1951" s="33">
        <v>26037.33</v>
      </c>
    </row>
    <row r="1952" spans="1:5" s="4" customFormat="1" ht="27" x14ac:dyDescent="0.25">
      <c r="A1952" s="3">
        <v>1942</v>
      </c>
      <c r="B1952" s="3">
        <v>679</v>
      </c>
      <c r="C1952" s="3" t="s">
        <v>2075</v>
      </c>
      <c r="D1952" s="3" t="s">
        <v>2076</v>
      </c>
      <c r="E1952" s="33">
        <v>34716.44</v>
      </c>
    </row>
    <row r="1953" spans="1:5" s="4" customFormat="1" ht="27" x14ac:dyDescent="0.25">
      <c r="A1953" s="3">
        <v>1943</v>
      </c>
      <c r="B1953" s="3">
        <v>679</v>
      </c>
      <c r="C1953" s="3" t="s">
        <v>2077</v>
      </c>
      <c r="D1953" s="3" t="s">
        <v>2078</v>
      </c>
      <c r="E1953" s="33">
        <v>8679.11</v>
      </c>
    </row>
    <row r="1954" spans="1:5" s="4" customFormat="1" ht="27" x14ac:dyDescent="0.25">
      <c r="A1954" s="3">
        <v>1944</v>
      </c>
      <c r="B1954" s="3">
        <v>679</v>
      </c>
      <c r="C1954" s="3" t="s">
        <v>2079</v>
      </c>
      <c r="D1954" s="3" t="s">
        <v>2080</v>
      </c>
      <c r="E1954" s="33">
        <v>8679.11</v>
      </c>
    </row>
    <row r="1955" spans="1:5" s="4" customFormat="1" ht="27" x14ac:dyDescent="0.25">
      <c r="A1955" s="3">
        <v>1945</v>
      </c>
      <c r="B1955" s="3">
        <v>679</v>
      </c>
      <c r="C1955" s="3" t="s">
        <v>2081</v>
      </c>
      <c r="D1955" s="3" t="s">
        <v>2082</v>
      </c>
      <c r="E1955" s="33">
        <v>8679.11</v>
      </c>
    </row>
    <row r="1956" spans="1:5" s="4" customFormat="1" ht="27" x14ac:dyDescent="0.25">
      <c r="A1956" s="3">
        <v>1946</v>
      </c>
      <c r="B1956" s="3">
        <v>680</v>
      </c>
      <c r="C1956" s="3" t="s">
        <v>2083</v>
      </c>
      <c r="D1956" s="3" t="s">
        <v>2084</v>
      </c>
      <c r="E1956" s="33">
        <v>55969.000000000007</v>
      </c>
    </row>
    <row r="1957" spans="1:5" s="4" customFormat="1" ht="27" x14ac:dyDescent="0.25">
      <c r="A1957" s="3">
        <v>1947</v>
      </c>
      <c r="B1957" s="3">
        <v>681</v>
      </c>
      <c r="C1957" s="3" t="s">
        <v>2085</v>
      </c>
      <c r="D1957" s="3" t="s">
        <v>2086</v>
      </c>
      <c r="E1957" s="33">
        <v>5570</v>
      </c>
    </row>
    <row r="1958" spans="1:5" s="4" customFormat="1" ht="27" x14ac:dyDescent="0.25">
      <c r="A1958" s="3">
        <v>1948</v>
      </c>
      <c r="B1958" s="3">
        <v>681</v>
      </c>
      <c r="C1958" s="3" t="s">
        <v>2087</v>
      </c>
      <c r="D1958" s="3" t="s">
        <v>2088</v>
      </c>
      <c r="E1958" s="33">
        <v>5570</v>
      </c>
    </row>
    <row r="1959" spans="1:5" s="4" customFormat="1" ht="27" x14ac:dyDescent="0.25">
      <c r="A1959" s="3">
        <v>1949</v>
      </c>
      <c r="B1959" s="3">
        <v>682</v>
      </c>
      <c r="C1959" s="3" t="s">
        <v>2089</v>
      </c>
      <c r="D1959" s="3" t="s">
        <v>2090</v>
      </c>
      <c r="E1959" s="33">
        <v>22139.45</v>
      </c>
    </row>
    <row r="1960" spans="1:5" s="4" customFormat="1" ht="27" x14ac:dyDescent="0.25">
      <c r="A1960" s="3">
        <v>1950</v>
      </c>
      <c r="B1960" s="3">
        <v>682</v>
      </c>
      <c r="C1960" s="3" t="s">
        <v>2091</v>
      </c>
      <c r="D1960" s="3" t="s">
        <v>2092</v>
      </c>
      <c r="E1960" s="33">
        <v>22139.45</v>
      </c>
    </row>
    <row r="1961" spans="1:5" s="4" customFormat="1" ht="27" x14ac:dyDescent="0.25">
      <c r="A1961" s="3">
        <v>1951</v>
      </c>
      <c r="B1961" s="3">
        <v>682</v>
      </c>
      <c r="C1961" s="3" t="s">
        <v>2093</v>
      </c>
      <c r="D1961" s="3" t="s">
        <v>2094</v>
      </c>
      <c r="E1961" s="33">
        <v>22139.45</v>
      </c>
    </row>
    <row r="1962" spans="1:5" s="4" customFormat="1" ht="27" x14ac:dyDescent="0.25">
      <c r="A1962" s="3">
        <v>1952</v>
      </c>
      <c r="B1962" s="3">
        <v>682</v>
      </c>
      <c r="C1962" s="3" t="s">
        <v>2095</v>
      </c>
      <c r="D1962" s="3" t="s">
        <v>2096</v>
      </c>
      <c r="E1962" s="33">
        <v>22139.45</v>
      </c>
    </row>
    <row r="1963" spans="1:5" s="4" customFormat="1" ht="27" x14ac:dyDescent="0.25">
      <c r="A1963" s="3">
        <v>1953</v>
      </c>
      <c r="B1963" s="3">
        <v>682</v>
      </c>
      <c r="C1963" s="3" t="s">
        <v>2097</v>
      </c>
      <c r="D1963" s="3" t="s">
        <v>2096</v>
      </c>
      <c r="E1963" s="33">
        <v>22139.45</v>
      </c>
    </row>
    <row r="1964" spans="1:5" s="4" customFormat="1" ht="27" x14ac:dyDescent="0.25">
      <c r="A1964" s="3">
        <v>1954</v>
      </c>
      <c r="B1964" s="3">
        <v>682</v>
      </c>
      <c r="C1964" s="3" t="s">
        <v>2098</v>
      </c>
      <c r="D1964" s="3" t="s">
        <v>2099</v>
      </c>
      <c r="E1964" s="33">
        <v>22139.45</v>
      </c>
    </row>
    <row r="1965" spans="1:5" s="4" customFormat="1" x14ac:dyDescent="0.25">
      <c r="A1965" s="3">
        <v>1955</v>
      </c>
      <c r="B1965" s="3">
        <v>684</v>
      </c>
      <c r="C1965" s="3" t="s">
        <v>2100</v>
      </c>
      <c r="D1965" s="3" t="s">
        <v>2101</v>
      </c>
      <c r="E1965" s="33">
        <v>4254243</v>
      </c>
    </row>
    <row r="1966" spans="1:5" s="4" customFormat="1" x14ac:dyDescent="0.25">
      <c r="A1966" s="3">
        <v>1956</v>
      </c>
      <c r="B1966" s="3">
        <v>684</v>
      </c>
      <c r="C1966" s="3" t="s">
        <v>2102</v>
      </c>
      <c r="D1966" s="3" t="s">
        <v>2103</v>
      </c>
      <c r="E1966" s="33">
        <v>18232470</v>
      </c>
    </row>
    <row r="1967" spans="1:5" s="4" customFormat="1" x14ac:dyDescent="0.25">
      <c r="A1967" s="3">
        <v>1957</v>
      </c>
      <c r="B1967" s="3">
        <v>684</v>
      </c>
      <c r="C1967" s="3" t="s">
        <v>2104</v>
      </c>
      <c r="D1967" s="3" t="s">
        <v>2105</v>
      </c>
      <c r="E1967" s="33">
        <v>2836162</v>
      </c>
    </row>
    <row r="1968" spans="1:5" s="4" customFormat="1" x14ac:dyDescent="0.25">
      <c r="A1968" s="3">
        <v>1958</v>
      </c>
      <c r="B1968" s="3">
        <v>684</v>
      </c>
      <c r="C1968" s="3" t="s">
        <v>2106</v>
      </c>
      <c r="D1968" s="3" t="s">
        <v>2107</v>
      </c>
      <c r="E1968" s="33">
        <v>12154980</v>
      </c>
    </row>
    <row r="1969" spans="1:5" s="4" customFormat="1" ht="27" x14ac:dyDescent="0.25">
      <c r="A1969" s="3">
        <v>1959</v>
      </c>
      <c r="B1969" s="3">
        <v>685</v>
      </c>
      <c r="C1969" s="3" t="s">
        <v>2108</v>
      </c>
      <c r="D1969" s="3" t="s">
        <v>2109</v>
      </c>
      <c r="E1969" s="33">
        <v>6425</v>
      </c>
    </row>
    <row r="1970" spans="1:5" s="4" customFormat="1" ht="27" x14ac:dyDescent="0.25">
      <c r="A1970" s="3">
        <v>1960</v>
      </c>
      <c r="B1970" s="3">
        <v>685</v>
      </c>
      <c r="C1970" s="3" t="s">
        <v>2110</v>
      </c>
      <c r="D1970" s="3" t="s">
        <v>2111</v>
      </c>
      <c r="E1970" s="33">
        <v>64249.999999999993</v>
      </c>
    </row>
    <row r="1971" spans="1:5" s="4" customFormat="1" ht="27" x14ac:dyDescent="0.25">
      <c r="A1971" s="3">
        <v>1961</v>
      </c>
      <c r="B1971" s="3">
        <v>685</v>
      </c>
      <c r="C1971" s="3" t="s">
        <v>2112</v>
      </c>
      <c r="D1971" s="3" t="s">
        <v>2109</v>
      </c>
      <c r="E1971" s="33">
        <v>6425</v>
      </c>
    </row>
    <row r="1972" spans="1:5" s="4" customFormat="1" ht="27" x14ac:dyDescent="0.25">
      <c r="A1972" s="3">
        <v>1962</v>
      </c>
      <c r="B1972" s="3">
        <v>685</v>
      </c>
      <c r="C1972" s="3" t="s">
        <v>2113</v>
      </c>
      <c r="D1972" s="3" t="s">
        <v>2111</v>
      </c>
      <c r="E1972" s="33">
        <v>64249.999999999993</v>
      </c>
    </row>
    <row r="1973" spans="1:5" s="4" customFormat="1" ht="27" x14ac:dyDescent="0.25">
      <c r="A1973" s="3">
        <v>1963</v>
      </c>
      <c r="B1973" s="3">
        <v>685</v>
      </c>
      <c r="C1973" s="3" t="s">
        <v>2114</v>
      </c>
      <c r="D1973" s="3" t="s">
        <v>2115</v>
      </c>
      <c r="E1973" s="33">
        <v>160625</v>
      </c>
    </row>
    <row r="1974" spans="1:5" s="4" customFormat="1" x14ac:dyDescent="0.25">
      <c r="A1974" s="3">
        <v>1964</v>
      </c>
      <c r="B1974" s="3">
        <v>688</v>
      </c>
      <c r="C1974" s="3" t="s">
        <v>2116</v>
      </c>
      <c r="D1974" s="3" t="s">
        <v>2117</v>
      </c>
      <c r="E1974" s="33">
        <v>11017.734</v>
      </c>
    </row>
    <row r="1975" spans="1:5" s="4" customFormat="1" x14ac:dyDescent="0.25">
      <c r="A1975" s="3">
        <v>1965</v>
      </c>
      <c r="B1975" s="3">
        <v>688</v>
      </c>
      <c r="C1975" s="3" t="s">
        <v>2118</v>
      </c>
      <c r="D1975" s="3" t="s">
        <v>2119</v>
      </c>
      <c r="E1975" s="33">
        <v>33053.201999999997</v>
      </c>
    </row>
    <row r="1976" spans="1:5" s="4" customFormat="1" ht="27" x14ac:dyDescent="0.25">
      <c r="A1976" s="3">
        <v>1966</v>
      </c>
      <c r="B1976" s="3">
        <v>689</v>
      </c>
      <c r="C1976" s="3" t="s">
        <v>2120</v>
      </c>
      <c r="D1976" s="3" t="s">
        <v>2121</v>
      </c>
      <c r="E1976" s="33">
        <v>7545.8</v>
      </c>
    </row>
    <row r="1977" spans="1:5" s="4" customFormat="1" ht="27" x14ac:dyDescent="0.25">
      <c r="A1977" s="3">
        <v>1967</v>
      </c>
      <c r="B1977" s="3">
        <v>689</v>
      </c>
      <c r="C1977" s="3" t="s">
        <v>2122</v>
      </c>
      <c r="D1977" s="3" t="s">
        <v>2123</v>
      </c>
      <c r="E1977" s="33">
        <v>7545.8</v>
      </c>
    </row>
    <row r="1978" spans="1:5" s="4" customFormat="1" ht="27" x14ac:dyDescent="0.25">
      <c r="A1978" s="3">
        <v>1968</v>
      </c>
      <c r="B1978" s="3">
        <v>689</v>
      </c>
      <c r="C1978" s="3" t="s">
        <v>2124</v>
      </c>
      <c r="D1978" s="3" t="s">
        <v>2125</v>
      </c>
      <c r="E1978" s="33">
        <v>7545.8</v>
      </c>
    </row>
    <row r="1979" spans="1:5" s="4" customFormat="1" ht="27" x14ac:dyDescent="0.25">
      <c r="A1979" s="3">
        <v>1969</v>
      </c>
      <c r="B1979" s="3">
        <v>689</v>
      </c>
      <c r="C1979" s="3" t="s">
        <v>2126</v>
      </c>
      <c r="D1979" s="3" t="s">
        <v>2127</v>
      </c>
      <c r="E1979" s="33">
        <v>22637.4</v>
      </c>
    </row>
    <row r="1980" spans="1:5" s="4" customFormat="1" ht="27" x14ac:dyDescent="0.25">
      <c r="A1980" s="3">
        <v>1970</v>
      </c>
      <c r="B1980" s="3">
        <v>689</v>
      </c>
      <c r="C1980" s="3" t="s">
        <v>2128</v>
      </c>
      <c r="D1980" s="3" t="s">
        <v>2125</v>
      </c>
      <c r="E1980" s="33">
        <v>7545.8</v>
      </c>
    </row>
    <row r="1981" spans="1:5" s="4" customFormat="1" ht="27" x14ac:dyDescent="0.25">
      <c r="A1981" s="3">
        <v>1971</v>
      </c>
      <c r="B1981" s="3">
        <v>689</v>
      </c>
      <c r="C1981" s="3" t="s">
        <v>2129</v>
      </c>
      <c r="D1981" s="3" t="s">
        <v>2127</v>
      </c>
      <c r="E1981" s="33">
        <v>22637.4</v>
      </c>
    </row>
    <row r="1982" spans="1:5" s="4" customFormat="1" x14ac:dyDescent="0.25">
      <c r="A1982" s="3">
        <v>1972</v>
      </c>
      <c r="B1982" s="3">
        <v>691</v>
      </c>
      <c r="C1982" s="3" t="s">
        <v>2130</v>
      </c>
      <c r="D1982" s="3" t="s">
        <v>2131</v>
      </c>
      <c r="E1982" s="33">
        <v>16652</v>
      </c>
    </row>
    <row r="1983" spans="1:5" s="4" customFormat="1" ht="27" x14ac:dyDescent="0.25">
      <c r="A1983" s="3">
        <v>1973</v>
      </c>
      <c r="B1983" s="3">
        <v>692</v>
      </c>
      <c r="C1983" s="3" t="s">
        <v>2132</v>
      </c>
      <c r="D1983" s="3" t="s">
        <v>2133</v>
      </c>
      <c r="E1983" s="33">
        <v>10485.299999999999</v>
      </c>
    </row>
    <row r="1984" spans="1:5" s="4" customFormat="1" ht="27" x14ac:dyDescent="0.25">
      <c r="A1984" s="3">
        <v>1974</v>
      </c>
      <c r="B1984" s="3">
        <v>692</v>
      </c>
      <c r="C1984" s="3" t="s">
        <v>2134</v>
      </c>
      <c r="D1984" s="3" t="s">
        <v>2135</v>
      </c>
      <c r="E1984" s="33">
        <v>20970.599999999999</v>
      </c>
    </row>
    <row r="1985" spans="1:5" s="4" customFormat="1" ht="27" x14ac:dyDescent="0.25">
      <c r="A1985" s="3">
        <v>1975</v>
      </c>
      <c r="B1985" s="3">
        <v>692</v>
      </c>
      <c r="C1985" s="3" t="s">
        <v>2136</v>
      </c>
      <c r="D1985" s="3" t="s">
        <v>2137</v>
      </c>
      <c r="E1985" s="33">
        <v>62911.799999999996</v>
      </c>
    </row>
    <row r="1986" spans="1:5" s="4" customFormat="1" ht="27" x14ac:dyDescent="0.25">
      <c r="A1986" s="3">
        <v>1976</v>
      </c>
      <c r="B1986" s="3">
        <v>692</v>
      </c>
      <c r="C1986" s="3" t="s">
        <v>2138</v>
      </c>
      <c r="D1986" s="3" t="s">
        <v>2139</v>
      </c>
      <c r="E1986" s="33">
        <v>5242.6499999999996</v>
      </c>
    </row>
    <row r="1987" spans="1:5" s="4" customFormat="1" x14ac:dyDescent="0.25">
      <c r="A1987" s="3">
        <v>1977</v>
      </c>
      <c r="B1987" s="3">
        <v>694</v>
      </c>
      <c r="C1987" s="3" t="s">
        <v>2140</v>
      </c>
      <c r="D1987" s="3" t="s">
        <v>2141</v>
      </c>
      <c r="E1987" s="33">
        <v>4288176</v>
      </c>
    </row>
    <row r="1988" spans="1:5" s="4" customFormat="1" x14ac:dyDescent="0.25">
      <c r="A1988" s="3">
        <v>1978</v>
      </c>
      <c r="B1988" s="3">
        <v>694</v>
      </c>
      <c r="C1988" s="3" t="s">
        <v>2142</v>
      </c>
      <c r="D1988" s="3" t="s">
        <v>2143</v>
      </c>
      <c r="E1988" s="33">
        <v>4002297.6</v>
      </c>
    </row>
    <row r="1989" spans="1:5" s="4" customFormat="1" x14ac:dyDescent="0.25">
      <c r="A1989" s="3">
        <v>1979</v>
      </c>
      <c r="B1989" s="3">
        <v>694</v>
      </c>
      <c r="C1989" s="3" t="s">
        <v>2144</v>
      </c>
      <c r="D1989" s="3" t="s">
        <v>2145</v>
      </c>
      <c r="E1989" s="33">
        <v>714696</v>
      </c>
    </row>
    <row r="1990" spans="1:5" s="4" customFormat="1" ht="27" x14ac:dyDescent="0.25">
      <c r="A1990" s="3">
        <v>1980</v>
      </c>
      <c r="B1990" s="3">
        <v>696</v>
      </c>
      <c r="C1990" s="3" t="s">
        <v>2146</v>
      </c>
      <c r="D1990" s="3" t="s">
        <v>2147</v>
      </c>
      <c r="E1990" s="33">
        <v>2767832.0500000003</v>
      </c>
    </row>
    <row r="1991" spans="1:5" s="4" customFormat="1" ht="27" x14ac:dyDescent="0.25">
      <c r="A1991" s="3">
        <v>1981</v>
      </c>
      <c r="B1991" s="3">
        <v>699</v>
      </c>
      <c r="C1991" s="3" t="s">
        <v>2148</v>
      </c>
      <c r="D1991" s="3" t="s">
        <v>2149</v>
      </c>
      <c r="E1991" s="33">
        <v>16524</v>
      </c>
    </row>
    <row r="1992" spans="1:5" s="4" customFormat="1" ht="27" x14ac:dyDescent="0.25">
      <c r="A1992" s="3">
        <v>1982</v>
      </c>
      <c r="B1992" s="3">
        <v>699</v>
      </c>
      <c r="C1992" s="3" t="s">
        <v>2150</v>
      </c>
      <c r="D1992" s="3" t="s">
        <v>2149</v>
      </c>
      <c r="E1992" s="33">
        <v>16524</v>
      </c>
    </row>
    <row r="1993" spans="1:5" s="4" customFormat="1" ht="27" x14ac:dyDescent="0.25">
      <c r="A1993" s="3">
        <v>1983</v>
      </c>
      <c r="B1993" s="3">
        <v>699</v>
      </c>
      <c r="C1993" s="3" t="s">
        <v>2151</v>
      </c>
      <c r="D1993" s="3" t="s">
        <v>2152</v>
      </c>
      <c r="E1993" s="33">
        <v>20655</v>
      </c>
    </row>
    <row r="1994" spans="1:5" s="4" customFormat="1" ht="27" x14ac:dyDescent="0.25">
      <c r="A1994" s="3">
        <v>1984</v>
      </c>
      <c r="B1994" s="3">
        <v>699</v>
      </c>
      <c r="C1994" s="3" t="s">
        <v>2153</v>
      </c>
      <c r="D1994" s="3" t="s">
        <v>2154</v>
      </c>
      <c r="E1994" s="33">
        <v>19622.25</v>
      </c>
    </row>
    <row r="1995" spans="1:5" s="4" customFormat="1" ht="27" x14ac:dyDescent="0.25">
      <c r="A1995" s="3">
        <v>1985</v>
      </c>
      <c r="B1995" s="3">
        <v>701</v>
      </c>
      <c r="C1995" s="3" t="s">
        <v>2155</v>
      </c>
      <c r="D1995" s="3" t="s">
        <v>2156</v>
      </c>
      <c r="E1995" s="33">
        <v>16753.800000000003</v>
      </c>
    </row>
    <row r="1996" spans="1:5" s="4" customFormat="1" ht="27" x14ac:dyDescent="0.25">
      <c r="A1996" s="3">
        <v>1986</v>
      </c>
      <c r="B1996" s="3">
        <v>701</v>
      </c>
      <c r="C1996" s="3" t="s">
        <v>2157</v>
      </c>
      <c r="D1996" s="3" t="s">
        <v>2156</v>
      </c>
      <c r="E1996" s="33">
        <v>16753.800000000003</v>
      </c>
    </row>
    <row r="1997" spans="1:5" s="4" customFormat="1" ht="27" x14ac:dyDescent="0.25">
      <c r="A1997" s="3">
        <v>1987</v>
      </c>
      <c r="B1997" s="3">
        <v>701</v>
      </c>
      <c r="C1997" s="3" t="s">
        <v>2158</v>
      </c>
      <c r="D1997" s="3" t="s">
        <v>2159</v>
      </c>
      <c r="E1997" s="33">
        <v>22338.400000000001</v>
      </c>
    </row>
    <row r="1998" spans="1:5" s="4" customFormat="1" ht="27" x14ac:dyDescent="0.25">
      <c r="A1998" s="3">
        <v>1988</v>
      </c>
      <c r="B1998" s="3">
        <v>701</v>
      </c>
      <c r="C1998" s="3" t="s">
        <v>2160</v>
      </c>
      <c r="D1998" s="3" t="s">
        <v>2159</v>
      </c>
      <c r="E1998" s="33">
        <v>22338.400000000001</v>
      </c>
    </row>
    <row r="1999" spans="1:5" s="4" customFormat="1" ht="27" x14ac:dyDescent="0.25">
      <c r="A1999" s="3">
        <v>1989</v>
      </c>
      <c r="B1999" s="3">
        <v>701</v>
      </c>
      <c r="C1999" s="3" t="s">
        <v>2161</v>
      </c>
      <c r="D1999" s="3" t="s">
        <v>2162</v>
      </c>
      <c r="E1999" s="33">
        <v>11169.2</v>
      </c>
    </row>
    <row r="2000" spans="1:5" s="4" customFormat="1" ht="27" x14ac:dyDescent="0.25">
      <c r="A2000" s="3">
        <v>1990</v>
      </c>
      <c r="B2000" s="3">
        <v>701</v>
      </c>
      <c r="C2000" s="3" t="s">
        <v>2163</v>
      </c>
      <c r="D2000" s="3" t="s">
        <v>2164</v>
      </c>
      <c r="E2000" s="33">
        <v>5584.6</v>
      </c>
    </row>
    <row r="2001" spans="1:5" s="4" customFormat="1" ht="27" x14ac:dyDescent="0.25">
      <c r="A2001" s="3">
        <v>1991</v>
      </c>
      <c r="B2001" s="3">
        <v>701</v>
      </c>
      <c r="C2001" s="3" t="s">
        <v>2165</v>
      </c>
      <c r="D2001" s="3" t="s">
        <v>2166</v>
      </c>
      <c r="E2001" s="33">
        <v>16753.800000000003</v>
      </c>
    </row>
    <row r="2002" spans="1:5" s="4" customFormat="1" ht="27" x14ac:dyDescent="0.25">
      <c r="A2002" s="3">
        <v>1992</v>
      </c>
      <c r="B2002" s="3">
        <v>703</v>
      </c>
      <c r="C2002" s="3" t="s">
        <v>2167</v>
      </c>
      <c r="D2002" s="3" t="s">
        <v>2168</v>
      </c>
      <c r="E2002" s="33">
        <v>13726</v>
      </c>
    </row>
    <row r="2003" spans="1:5" s="4" customFormat="1" ht="27" x14ac:dyDescent="0.25">
      <c r="A2003" s="3">
        <v>1993</v>
      </c>
      <c r="B2003" s="3">
        <v>703</v>
      </c>
      <c r="C2003" s="3" t="s">
        <v>2169</v>
      </c>
      <c r="D2003" s="3" t="s">
        <v>2170</v>
      </c>
      <c r="E2003" s="33">
        <v>27452</v>
      </c>
    </row>
    <row r="2004" spans="1:5" s="4" customFormat="1" ht="27" x14ac:dyDescent="0.25">
      <c r="A2004" s="3">
        <v>1994</v>
      </c>
      <c r="B2004" s="3">
        <v>703</v>
      </c>
      <c r="C2004" s="3" t="s">
        <v>2171</v>
      </c>
      <c r="D2004" s="3" t="s">
        <v>2168</v>
      </c>
      <c r="E2004" s="33">
        <v>13726</v>
      </c>
    </row>
    <row r="2005" spans="1:5" s="4" customFormat="1" ht="27" x14ac:dyDescent="0.25">
      <c r="A2005" s="3">
        <v>1995</v>
      </c>
      <c r="B2005" s="3">
        <v>703</v>
      </c>
      <c r="C2005" s="3" t="s">
        <v>2172</v>
      </c>
      <c r="D2005" s="3" t="s">
        <v>2170</v>
      </c>
      <c r="E2005" s="33">
        <v>27452</v>
      </c>
    </row>
    <row r="2006" spans="1:5" s="4" customFormat="1" ht="27" x14ac:dyDescent="0.25">
      <c r="A2006" s="3">
        <v>1996</v>
      </c>
      <c r="B2006" s="3">
        <v>703</v>
      </c>
      <c r="C2006" s="3" t="s">
        <v>2173</v>
      </c>
      <c r="D2006" s="3" t="s">
        <v>2174</v>
      </c>
      <c r="E2006" s="33">
        <v>13726</v>
      </c>
    </row>
    <row r="2007" spans="1:5" s="4" customFormat="1" ht="27" x14ac:dyDescent="0.25">
      <c r="A2007" s="3">
        <v>1997</v>
      </c>
      <c r="B2007" s="3">
        <v>703</v>
      </c>
      <c r="C2007" s="3" t="s">
        <v>2175</v>
      </c>
      <c r="D2007" s="3" t="s">
        <v>2176</v>
      </c>
      <c r="E2007" s="33">
        <v>29510.899999999998</v>
      </c>
    </row>
    <row r="2008" spans="1:5" s="4" customFormat="1" ht="27" x14ac:dyDescent="0.25">
      <c r="A2008" s="3">
        <v>1998</v>
      </c>
      <c r="B2008" s="3">
        <v>703</v>
      </c>
      <c r="C2008" s="3" t="s">
        <v>2177</v>
      </c>
      <c r="D2008" s="3" t="s">
        <v>2178</v>
      </c>
      <c r="E2008" s="33">
        <v>9608.1999999999989</v>
      </c>
    </row>
    <row r="2009" spans="1:5" s="4" customFormat="1" ht="27" x14ac:dyDescent="0.25">
      <c r="A2009" s="3">
        <v>1999</v>
      </c>
      <c r="B2009" s="3">
        <v>703</v>
      </c>
      <c r="C2009" s="3" t="s">
        <v>2179</v>
      </c>
      <c r="D2009" s="3" t="s">
        <v>2180</v>
      </c>
      <c r="E2009" s="33">
        <v>17843.8</v>
      </c>
    </row>
    <row r="2010" spans="1:5" s="4" customFormat="1" ht="27" x14ac:dyDescent="0.25">
      <c r="A2010" s="3">
        <v>2000</v>
      </c>
      <c r="B2010" s="3">
        <v>703</v>
      </c>
      <c r="C2010" s="3" t="s">
        <v>2181</v>
      </c>
      <c r="D2010" s="3" t="s">
        <v>2178</v>
      </c>
      <c r="E2010" s="33">
        <v>9608.1999999999989</v>
      </c>
    </row>
    <row r="2011" spans="1:5" s="4" customFormat="1" ht="27" x14ac:dyDescent="0.25">
      <c r="A2011" s="3">
        <v>2001</v>
      </c>
      <c r="B2011" s="3">
        <v>703</v>
      </c>
      <c r="C2011" s="3" t="s">
        <v>2182</v>
      </c>
      <c r="D2011" s="3" t="s">
        <v>2180</v>
      </c>
      <c r="E2011" s="33">
        <v>17843.8</v>
      </c>
    </row>
    <row r="2012" spans="1:5" s="4" customFormat="1" ht="27" x14ac:dyDescent="0.25">
      <c r="A2012" s="3">
        <v>2002</v>
      </c>
      <c r="B2012" s="3">
        <v>703</v>
      </c>
      <c r="C2012" s="3" t="s">
        <v>2183</v>
      </c>
      <c r="D2012" s="3" t="s">
        <v>2174</v>
      </c>
      <c r="E2012" s="33">
        <v>13726</v>
      </c>
    </row>
    <row r="2013" spans="1:5" s="4" customFormat="1" ht="27" x14ac:dyDescent="0.25">
      <c r="A2013" s="3">
        <v>2003</v>
      </c>
      <c r="B2013" s="3">
        <v>703</v>
      </c>
      <c r="C2013" s="3" t="s">
        <v>2184</v>
      </c>
      <c r="D2013" s="3" t="s">
        <v>2185</v>
      </c>
      <c r="E2013" s="33">
        <v>2745.2</v>
      </c>
    </row>
    <row r="2014" spans="1:5" s="4" customFormat="1" ht="27" x14ac:dyDescent="0.25">
      <c r="A2014" s="3">
        <v>2004</v>
      </c>
      <c r="B2014" s="3">
        <v>703</v>
      </c>
      <c r="C2014" s="3" t="s">
        <v>2186</v>
      </c>
      <c r="D2014" s="3" t="s">
        <v>2176</v>
      </c>
      <c r="E2014" s="33">
        <v>29510.899999999998</v>
      </c>
    </row>
    <row r="2015" spans="1:5" s="4" customFormat="1" ht="27" x14ac:dyDescent="0.25">
      <c r="A2015" s="3">
        <v>2005</v>
      </c>
      <c r="B2015" s="3">
        <v>703</v>
      </c>
      <c r="C2015" s="3" t="s">
        <v>2187</v>
      </c>
      <c r="D2015" s="3" t="s">
        <v>2178</v>
      </c>
      <c r="E2015" s="33">
        <v>9608.1999999999989</v>
      </c>
    </row>
    <row r="2016" spans="1:5" s="4" customFormat="1" ht="27" x14ac:dyDescent="0.25">
      <c r="A2016" s="3">
        <v>2006</v>
      </c>
      <c r="B2016" s="3">
        <v>703</v>
      </c>
      <c r="C2016" s="3" t="s">
        <v>2188</v>
      </c>
      <c r="D2016" s="3" t="s">
        <v>2174</v>
      </c>
      <c r="E2016" s="33">
        <v>13726</v>
      </c>
    </row>
    <row r="2017" spans="1:5" s="4" customFormat="1" ht="27" x14ac:dyDescent="0.25">
      <c r="A2017" s="3">
        <v>2007</v>
      </c>
      <c r="B2017" s="3">
        <v>703</v>
      </c>
      <c r="C2017" s="3" t="s">
        <v>2189</v>
      </c>
      <c r="D2017" s="3" t="s">
        <v>2180</v>
      </c>
      <c r="E2017" s="33">
        <v>17843.8</v>
      </c>
    </row>
    <row r="2018" spans="1:5" s="4" customFormat="1" ht="27" x14ac:dyDescent="0.25">
      <c r="A2018" s="3">
        <v>2008</v>
      </c>
      <c r="B2018" s="3">
        <v>703</v>
      </c>
      <c r="C2018" s="3" t="s">
        <v>2190</v>
      </c>
      <c r="D2018" s="3" t="s">
        <v>2176</v>
      </c>
      <c r="E2018" s="33">
        <v>29510.899999999998</v>
      </c>
    </row>
    <row r="2019" spans="1:5" s="4" customFormat="1" ht="27" x14ac:dyDescent="0.25">
      <c r="A2019" s="3">
        <v>2009</v>
      </c>
      <c r="B2019" s="3">
        <v>703</v>
      </c>
      <c r="C2019" s="3" t="s">
        <v>2191</v>
      </c>
      <c r="D2019" s="3" t="s">
        <v>2176</v>
      </c>
      <c r="E2019" s="33">
        <v>29510.899999999998</v>
      </c>
    </row>
    <row r="2020" spans="1:5" s="4" customFormat="1" ht="27" x14ac:dyDescent="0.25">
      <c r="A2020" s="3">
        <v>2010</v>
      </c>
      <c r="B2020" s="3">
        <v>703</v>
      </c>
      <c r="C2020" s="3" t="s">
        <v>2192</v>
      </c>
      <c r="D2020" s="3" t="s">
        <v>2176</v>
      </c>
      <c r="E2020" s="33">
        <v>29510.899999999998</v>
      </c>
    </row>
    <row r="2021" spans="1:5" s="4" customFormat="1" ht="27" x14ac:dyDescent="0.25">
      <c r="A2021" s="3">
        <v>2011</v>
      </c>
      <c r="B2021" s="3">
        <v>703</v>
      </c>
      <c r="C2021" s="3" t="s">
        <v>2193</v>
      </c>
      <c r="D2021" s="3" t="s">
        <v>2180</v>
      </c>
      <c r="E2021" s="33">
        <v>17843.8</v>
      </c>
    </row>
    <row r="2022" spans="1:5" s="4" customFormat="1" ht="27" x14ac:dyDescent="0.25">
      <c r="A2022" s="3">
        <v>2012</v>
      </c>
      <c r="B2022" s="3">
        <v>703</v>
      </c>
      <c r="C2022" s="3" t="s">
        <v>2194</v>
      </c>
      <c r="D2022" s="3" t="s">
        <v>2178</v>
      </c>
      <c r="E2022" s="33">
        <v>9608.1999999999989</v>
      </c>
    </row>
    <row r="2023" spans="1:5" s="4" customFormat="1" ht="27" x14ac:dyDescent="0.25">
      <c r="A2023" s="3">
        <v>2013</v>
      </c>
      <c r="B2023" s="3">
        <v>703</v>
      </c>
      <c r="C2023" s="3" t="s">
        <v>2195</v>
      </c>
      <c r="D2023" s="3" t="s">
        <v>2178</v>
      </c>
      <c r="E2023" s="33">
        <v>9608.1999999999989</v>
      </c>
    </row>
    <row r="2024" spans="1:5" s="4" customFormat="1" ht="27" x14ac:dyDescent="0.25">
      <c r="A2024" s="3">
        <v>2014</v>
      </c>
      <c r="B2024" s="3">
        <v>703</v>
      </c>
      <c r="C2024" s="3" t="s">
        <v>2196</v>
      </c>
      <c r="D2024" s="3" t="s">
        <v>2180</v>
      </c>
      <c r="E2024" s="33">
        <v>17843.8</v>
      </c>
    </row>
    <row r="2025" spans="1:5" s="4" customFormat="1" ht="27" x14ac:dyDescent="0.25">
      <c r="A2025" s="3">
        <v>2015</v>
      </c>
      <c r="B2025" s="3">
        <v>703</v>
      </c>
      <c r="C2025" s="3" t="s">
        <v>2197</v>
      </c>
      <c r="D2025" s="3" t="s">
        <v>2198</v>
      </c>
      <c r="E2025" s="33">
        <v>29510.899999999998</v>
      </c>
    </row>
    <row r="2026" spans="1:5" s="4" customFormat="1" ht="27" x14ac:dyDescent="0.25">
      <c r="A2026" s="3">
        <v>2016</v>
      </c>
      <c r="B2026" s="3">
        <v>703</v>
      </c>
      <c r="C2026" s="3" t="s">
        <v>2199</v>
      </c>
      <c r="D2026" s="3" t="s">
        <v>2200</v>
      </c>
      <c r="E2026" s="33">
        <v>9608.1999999999989</v>
      </c>
    </row>
    <row r="2027" spans="1:5" s="4" customFormat="1" ht="27" x14ac:dyDescent="0.25">
      <c r="A2027" s="3">
        <v>2017</v>
      </c>
      <c r="B2027" s="3">
        <v>703</v>
      </c>
      <c r="C2027" s="3" t="s">
        <v>2201</v>
      </c>
      <c r="D2027" s="3" t="s">
        <v>2202</v>
      </c>
      <c r="E2027" s="33">
        <v>14412.3</v>
      </c>
    </row>
    <row r="2028" spans="1:5" s="4" customFormat="1" ht="27" x14ac:dyDescent="0.25">
      <c r="A2028" s="3">
        <v>2018</v>
      </c>
      <c r="B2028" s="3">
        <v>703</v>
      </c>
      <c r="C2028" s="3" t="s">
        <v>2203</v>
      </c>
      <c r="D2028" s="3" t="s">
        <v>2204</v>
      </c>
      <c r="E2028" s="33">
        <v>17843.8</v>
      </c>
    </row>
    <row r="2029" spans="1:5" s="4" customFormat="1" ht="27" x14ac:dyDescent="0.25">
      <c r="A2029" s="3">
        <v>2019</v>
      </c>
      <c r="B2029" s="3">
        <v>703</v>
      </c>
      <c r="C2029" s="3" t="s">
        <v>2205</v>
      </c>
      <c r="D2029" s="3" t="s">
        <v>2206</v>
      </c>
      <c r="E2029" s="33">
        <v>20589</v>
      </c>
    </row>
    <row r="2030" spans="1:5" s="4" customFormat="1" ht="27" x14ac:dyDescent="0.25">
      <c r="A2030" s="3">
        <v>2020</v>
      </c>
      <c r="B2030" s="3">
        <v>704</v>
      </c>
      <c r="C2030" s="3" t="s">
        <v>2207</v>
      </c>
      <c r="D2030" s="3" t="s">
        <v>2208</v>
      </c>
      <c r="E2030" s="33">
        <v>25263.174999999999</v>
      </c>
    </row>
    <row r="2031" spans="1:5" s="4" customFormat="1" ht="27" x14ac:dyDescent="0.25">
      <c r="A2031" s="3">
        <v>2021</v>
      </c>
      <c r="B2031" s="3">
        <v>704</v>
      </c>
      <c r="C2031" s="3" t="s">
        <v>2209</v>
      </c>
      <c r="D2031" s="3" t="s">
        <v>2210</v>
      </c>
      <c r="E2031" s="33">
        <v>12126.324000000001</v>
      </c>
    </row>
    <row r="2032" spans="1:5" s="4" customFormat="1" ht="27" x14ac:dyDescent="0.25">
      <c r="A2032" s="3">
        <v>2022</v>
      </c>
      <c r="B2032" s="3">
        <v>704</v>
      </c>
      <c r="C2032" s="3" t="s">
        <v>2211</v>
      </c>
      <c r="D2032" s="3" t="s">
        <v>2212</v>
      </c>
      <c r="E2032" s="33">
        <v>48505.296000000002</v>
      </c>
    </row>
    <row r="2033" spans="1:5" s="4" customFormat="1" ht="27" x14ac:dyDescent="0.25">
      <c r="A2033" s="3">
        <v>2023</v>
      </c>
      <c r="B2033" s="3">
        <v>704</v>
      </c>
      <c r="C2033" s="3" t="s">
        <v>2213</v>
      </c>
      <c r="D2033" s="3" t="s">
        <v>2214</v>
      </c>
      <c r="E2033" s="33">
        <v>24252.648000000001</v>
      </c>
    </row>
    <row r="2034" spans="1:5" s="4" customFormat="1" ht="27" x14ac:dyDescent="0.25">
      <c r="A2034" s="3">
        <v>2024</v>
      </c>
      <c r="B2034" s="3">
        <v>704</v>
      </c>
      <c r="C2034" s="3" t="s">
        <v>2215</v>
      </c>
      <c r="D2034" s="3" t="s">
        <v>2216</v>
      </c>
      <c r="E2034" s="33">
        <v>36378.971999999994</v>
      </c>
    </row>
    <row r="2035" spans="1:5" s="4" customFormat="1" ht="27" x14ac:dyDescent="0.25">
      <c r="A2035" s="3">
        <v>2025</v>
      </c>
      <c r="B2035" s="3">
        <v>704</v>
      </c>
      <c r="C2035" s="3" t="s">
        <v>2217</v>
      </c>
      <c r="D2035" s="3" t="s">
        <v>2210</v>
      </c>
      <c r="E2035" s="33">
        <v>12126.324000000001</v>
      </c>
    </row>
    <row r="2036" spans="1:5" s="4" customFormat="1" ht="27" x14ac:dyDescent="0.25">
      <c r="A2036" s="3">
        <v>2026</v>
      </c>
      <c r="B2036" s="3">
        <v>704</v>
      </c>
      <c r="C2036" s="3" t="s">
        <v>2218</v>
      </c>
      <c r="D2036" s="3" t="s">
        <v>2214</v>
      </c>
      <c r="E2036" s="33">
        <v>24252.648000000001</v>
      </c>
    </row>
    <row r="2037" spans="1:5" s="4" customFormat="1" ht="27" x14ac:dyDescent="0.25">
      <c r="A2037" s="3">
        <v>2027</v>
      </c>
      <c r="B2037" s="3">
        <v>704</v>
      </c>
      <c r="C2037" s="3" t="s">
        <v>2219</v>
      </c>
      <c r="D2037" s="3" t="s">
        <v>2216</v>
      </c>
      <c r="E2037" s="33">
        <v>36378.971999999994</v>
      </c>
    </row>
    <row r="2038" spans="1:5" s="4" customFormat="1" ht="27" x14ac:dyDescent="0.25">
      <c r="A2038" s="3">
        <v>2028</v>
      </c>
      <c r="B2038" s="3">
        <v>704</v>
      </c>
      <c r="C2038" s="3" t="s">
        <v>2220</v>
      </c>
      <c r="D2038" s="3" t="s">
        <v>2221</v>
      </c>
      <c r="E2038" s="33">
        <v>25263.174999999999</v>
      </c>
    </row>
    <row r="2039" spans="1:5" s="4" customFormat="1" ht="27" x14ac:dyDescent="0.25">
      <c r="A2039" s="3">
        <v>2029</v>
      </c>
      <c r="B2039" s="3">
        <v>704</v>
      </c>
      <c r="C2039" s="3" t="s">
        <v>2222</v>
      </c>
      <c r="D2039" s="3" t="s">
        <v>2221</v>
      </c>
      <c r="E2039" s="33">
        <v>25263.174999999999</v>
      </c>
    </row>
    <row r="2040" spans="1:5" s="4" customFormat="1" ht="27" x14ac:dyDescent="0.25">
      <c r="A2040" s="3">
        <v>2030</v>
      </c>
      <c r="B2040" s="3">
        <v>704</v>
      </c>
      <c r="C2040" s="3" t="s">
        <v>2223</v>
      </c>
      <c r="D2040" s="3" t="s">
        <v>2224</v>
      </c>
      <c r="E2040" s="33">
        <v>25263.174999999999</v>
      </c>
    </row>
    <row r="2041" spans="1:5" s="4" customFormat="1" ht="27" x14ac:dyDescent="0.25">
      <c r="A2041" s="3">
        <v>2031</v>
      </c>
      <c r="B2041" s="3">
        <v>704</v>
      </c>
      <c r="C2041" s="3" t="s">
        <v>2225</v>
      </c>
      <c r="D2041" s="3" t="s">
        <v>2226</v>
      </c>
      <c r="E2041" s="33">
        <v>50526.35</v>
      </c>
    </row>
    <row r="2042" spans="1:5" s="4" customFormat="1" ht="27" x14ac:dyDescent="0.25">
      <c r="A2042" s="3">
        <v>2032</v>
      </c>
      <c r="B2042" s="3">
        <v>704</v>
      </c>
      <c r="C2042" s="3" t="s">
        <v>2227</v>
      </c>
      <c r="D2042" s="3" t="s">
        <v>2228</v>
      </c>
      <c r="E2042" s="33">
        <v>75789.524999999994</v>
      </c>
    </row>
    <row r="2043" spans="1:5" s="4" customFormat="1" ht="27" x14ac:dyDescent="0.25">
      <c r="A2043" s="3">
        <v>2033</v>
      </c>
      <c r="B2043" s="3">
        <v>704</v>
      </c>
      <c r="C2043" s="3" t="s">
        <v>2229</v>
      </c>
      <c r="D2043" s="3" t="s">
        <v>2230</v>
      </c>
      <c r="E2043" s="33">
        <v>101052.7</v>
      </c>
    </row>
    <row r="2044" spans="1:5" s="4" customFormat="1" ht="27" x14ac:dyDescent="0.25">
      <c r="A2044" s="3">
        <v>2034</v>
      </c>
      <c r="B2044" s="3">
        <v>704</v>
      </c>
      <c r="C2044" s="3" t="s">
        <v>2231</v>
      </c>
      <c r="D2044" s="3" t="s">
        <v>2226</v>
      </c>
      <c r="E2044" s="33">
        <v>50526.35</v>
      </c>
    </row>
    <row r="2045" spans="1:5" s="4" customFormat="1" ht="27" x14ac:dyDescent="0.25">
      <c r="A2045" s="3">
        <v>2035</v>
      </c>
      <c r="B2045" s="3">
        <v>704</v>
      </c>
      <c r="C2045" s="3" t="s">
        <v>2232</v>
      </c>
      <c r="D2045" s="3" t="s">
        <v>2228</v>
      </c>
      <c r="E2045" s="33">
        <v>75789.524999999994</v>
      </c>
    </row>
    <row r="2046" spans="1:5" s="4" customFormat="1" ht="27" x14ac:dyDescent="0.25">
      <c r="A2046" s="3">
        <v>2036</v>
      </c>
      <c r="B2046" s="3">
        <v>704</v>
      </c>
      <c r="C2046" s="3" t="s">
        <v>2233</v>
      </c>
      <c r="D2046" s="3" t="s">
        <v>2224</v>
      </c>
      <c r="E2046" s="33">
        <v>25263.174999999999</v>
      </c>
    </row>
    <row r="2047" spans="1:5" s="4" customFormat="1" ht="27" x14ac:dyDescent="0.25">
      <c r="A2047" s="3">
        <v>2037</v>
      </c>
      <c r="B2047" s="3">
        <v>707</v>
      </c>
      <c r="C2047" s="3" t="s">
        <v>2234</v>
      </c>
      <c r="D2047" s="3" t="s">
        <v>2235</v>
      </c>
      <c r="E2047" s="33">
        <v>1310125.6000000001</v>
      </c>
    </row>
    <row r="2048" spans="1:5" s="4" customFormat="1" ht="27" x14ac:dyDescent="0.25">
      <c r="A2048" s="3">
        <v>2038</v>
      </c>
      <c r="B2048" s="3">
        <v>707</v>
      </c>
      <c r="C2048" s="3" t="s">
        <v>2236</v>
      </c>
      <c r="D2048" s="3" t="s">
        <v>2237</v>
      </c>
      <c r="E2048" s="33">
        <v>655062.80000000005</v>
      </c>
    </row>
    <row r="2049" spans="1:5" s="4" customFormat="1" ht="27" x14ac:dyDescent="0.25">
      <c r="A2049" s="3">
        <v>2039</v>
      </c>
      <c r="B2049" s="3">
        <v>707</v>
      </c>
      <c r="C2049" s="3" t="s">
        <v>2238</v>
      </c>
      <c r="D2049" s="3" t="s">
        <v>2239</v>
      </c>
      <c r="E2049" s="33">
        <v>1965188.4000000001</v>
      </c>
    </row>
    <row r="2050" spans="1:5" s="4" customFormat="1" ht="27" x14ac:dyDescent="0.25">
      <c r="A2050" s="3">
        <v>2040</v>
      </c>
      <c r="B2050" s="3">
        <v>707</v>
      </c>
      <c r="C2050" s="3" t="s">
        <v>2240</v>
      </c>
      <c r="D2050" s="3" t="s">
        <v>2237</v>
      </c>
      <c r="E2050" s="33">
        <v>655062.80000000005</v>
      </c>
    </row>
    <row r="2051" spans="1:5" s="4" customFormat="1" ht="40.5" x14ac:dyDescent="0.25">
      <c r="A2051" s="3">
        <v>2041</v>
      </c>
      <c r="B2051" s="3">
        <v>711</v>
      </c>
      <c r="C2051" s="3" t="s">
        <v>2248</v>
      </c>
      <c r="D2051" s="3" t="s">
        <v>2249</v>
      </c>
      <c r="E2051" s="33">
        <v>26200</v>
      </c>
    </row>
    <row r="2052" spans="1:5" s="4" customFormat="1" ht="40.5" x14ac:dyDescent="0.25">
      <c r="A2052" s="3">
        <v>2042</v>
      </c>
      <c r="B2052" s="3">
        <v>711</v>
      </c>
      <c r="C2052" s="3" t="s">
        <v>2250</v>
      </c>
      <c r="D2052" s="3" t="s">
        <v>2251</v>
      </c>
      <c r="E2052" s="33">
        <v>26200</v>
      </c>
    </row>
    <row r="2053" spans="1:5" s="4" customFormat="1" ht="40.5" x14ac:dyDescent="0.25">
      <c r="A2053" s="3">
        <v>2043</v>
      </c>
      <c r="B2053" s="3">
        <v>711</v>
      </c>
      <c r="C2053" s="3" t="s">
        <v>2252</v>
      </c>
      <c r="D2053" s="3" t="s">
        <v>2251</v>
      </c>
      <c r="E2053" s="33">
        <v>26200</v>
      </c>
    </row>
    <row r="2054" spans="1:5" s="4" customFormat="1" ht="27" x14ac:dyDescent="0.25">
      <c r="A2054" s="3">
        <v>2044</v>
      </c>
      <c r="B2054" s="3">
        <v>714</v>
      </c>
      <c r="C2054" s="3" t="s">
        <v>2262</v>
      </c>
      <c r="D2054" s="3" t="s">
        <v>2263</v>
      </c>
      <c r="E2054" s="33">
        <v>25806</v>
      </c>
    </row>
    <row r="2055" spans="1:5" s="4" customFormat="1" ht="27" x14ac:dyDescent="0.25">
      <c r="A2055" s="3">
        <v>2045</v>
      </c>
      <c r="B2055" s="3">
        <v>714</v>
      </c>
      <c r="C2055" s="3" t="s">
        <v>2264</v>
      </c>
      <c r="D2055" s="3" t="s">
        <v>2265</v>
      </c>
      <c r="E2055" s="33">
        <v>6451.5</v>
      </c>
    </row>
    <row r="2056" spans="1:5" s="4" customFormat="1" ht="27" x14ac:dyDescent="0.25">
      <c r="A2056" s="3">
        <v>2046</v>
      </c>
      <c r="B2056" s="3">
        <v>714</v>
      </c>
      <c r="C2056" s="3" t="s">
        <v>2266</v>
      </c>
      <c r="D2056" s="3" t="s">
        <v>2267</v>
      </c>
      <c r="E2056" s="33">
        <v>12903</v>
      </c>
    </row>
    <row r="2057" spans="1:5" s="4" customFormat="1" ht="27" x14ac:dyDescent="0.25">
      <c r="A2057" s="3">
        <v>2047</v>
      </c>
      <c r="B2057" s="3">
        <v>715</v>
      </c>
      <c r="C2057" s="3" t="s">
        <v>2253</v>
      </c>
      <c r="D2057" s="3" t="s">
        <v>2254</v>
      </c>
      <c r="E2057" s="33">
        <v>21720</v>
      </c>
    </row>
    <row r="2058" spans="1:5" s="4" customFormat="1" ht="27" x14ac:dyDescent="0.25">
      <c r="A2058" s="3">
        <v>2048</v>
      </c>
      <c r="B2058" s="3">
        <v>715</v>
      </c>
      <c r="C2058" s="3" t="s">
        <v>2255</v>
      </c>
      <c r="D2058" s="3" t="s">
        <v>2256</v>
      </c>
      <c r="E2058" s="33">
        <v>54300</v>
      </c>
    </row>
    <row r="2059" spans="1:5" s="4" customFormat="1" ht="27" x14ac:dyDescent="0.25">
      <c r="A2059" s="3">
        <v>2049</v>
      </c>
      <c r="B2059" s="3">
        <v>715</v>
      </c>
      <c r="C2059" s="3" t="s">
        <v>2257</v>
      </c>
      <c r="D2059" s="3" t="s">
        <v>2258</v>
      </c>
      <c r="E2059" s="33">
        <v>27150</v>
      </c>
    </row>
    <row r="2060" spans="1:5" s="4" customFormat="1" ht="27" x14ac:dyDescent="0.25">
      <c r="A2060" s="3">
        <v>2050</v>
      </c>
      <c r="B2060" s="3">
        <v>715</v>
      </c>
      <c r="C2060" s="3" t="s">
        <v>2259</v>
      </c>
      <c r="D2060" s="3" t="s">
        <v>2260</v>
      </c>
      <c r="E2060" s="33">
        <v>54300</v>
      </c>
    </row>
    <row r="2061" spans="1:5" s="4" customFormat="1" ht="27" x14ac:dyDescent="0.25">
      <c r="A2061" s="3">
        <v>2051</v>
      </c>
      <c r="B2061" s="3">
        <v>715</v>
      </c>
      <c r="C2061" s="3" t="s">
        <v>2261</v>
      </c>
      <c r="D2061" s="3" t="s">
        <v>2260</v>
      </c>
      <c r="E2061" s="33">
        <v>54300</v>
      </c>
    </row>
    <row r="2062" spans="1:5" s="4" customFormat="1" x14ac:dyDescent="0.25">
      <c r="A2062" s="3">
        <v>2052</v>
      </c>
      <c r="B2062" s="3">
        <v>717</v>
      </c>
      <c r="C2062" s="3" t="s">
        <v>2268</v>
      </c>
      <c r="D2062" s="3" t="s">
        <v>2269</v>
      </c>
      <c r="E2062" s="33">
        <v>24618.841199999999</v>
      </c>
    </row>
    <row r="2063" spans="1:5" s="4" customFormat="1" ht="40.5" x14ac:dyDescent="0.25">
      <c r="A2063" s="3">
        <v>2053</v>
      </c>
      <c r="B2063" s="3">
        <v>719</v>
      </c>
      <c r="C2063" s="3" t="s">
        <v>2270</v>
      </c>
      <c r="D2063" s="3" t="s">
        <v>2271</v>
      </c>
      <c r="E2063" s="33">
        <v>95760</v>
      </c>
    </row>
    <row r="2064" spans="1:5" s="4" customFormat="1" x14ac:dyDescent="0.25">
      <c r="A2064" s="3">
        <v>2054</v>
      </c>
      <c r="B2064" s="3">
        <v>724</v>
      </c>
      <c r="C2064" s="3" t="s">
        <v>2272</v>
      </c>
      <c r="D2064" s="3" t="s">
        <v>2273</v>
      </c>
      <c r="E2064" s="33">
        <v>4042650</v>
      </c>
    </row>
    <row r="2065" spans="1:5" s="4" customFormat="1" ht="27" x14ac:dyDescent="0.25">
      <c r="A2065" s="3">
        <v>2055</v>
      </c>
      <c r="B2065" s="3">
        <v>725</v>
      </c>
      <c r="C2065" s="3" t="s">
        <v>2274</v>
      </c>
      <c r="D2065" s="3" t="s">
        <v>2275</v>
      </c>
      <c r="E2065" s="33">
        <v>2096016</v>
      </c>
    </row>
    <row r="2066" spans="1:5" s="4" customFormat="1" ht="27" x14ac:dyDescent="0.25">
      <c r="A2066" s="3">
        <v>2056</v>
      </c>
      <c r="B2066" s="3">
        <v>725</v>
      </c>
      <c r="C2066" s="3" t="s">
        <v>2276</v>
      </c>
      <c r="D2066" s="3" t="s">
        <v>2277</v>
      </c>
      <c r="E2066" s="33">
        <v>4890704</v>
      </c>
    </row>
    <row r="2067" spans="1:5" s="4" customFormat="1" ht="27" x14ac:dyDescent="0.25">
      <c r="A2067" s="3">
        <v>2057</v>
      </c>
      <c r="B2067" s="3">
        <v>729</v>
      </c>
      <c r="C2067" s="3" t="s">
        <v>2278</v>
      </c>
      <c r="D2067" s="3" t="s">
        <v>2279</v>
      </c>
      <c r="E2067" s="33">
        <v>5539780.5</v>
      </c>
    </row>
    <row r="2068" spans="1:5" s="4" customFormat="1" ht="27" x14ac:dyDescent="0.25">
      <c r="A2068" s="3">
        <v>2058</v>
      </c>
      <c r="B2068" s="3">
        <v>731</v>
      </c>
      <c r="C2068" s="3" t="s">
        <v>2280</v>
      </c>
      <c r="D2068" s="3" t="s">
        <v>2281</v>
      </c>
      <c r="E2068" s="33">
        <v>781875</v>
      </c>
    </row>
    <row r="2069" spans="1:5" s="4" customFormat="1" ht="27" x14ac:dyDescent="0.25">
      <c r="A2069" s="3">
        <v>2059</v>
      </c>
      <c r="B2069" s="3">
        <v>731</v>
      </c>
      <c r="C2069" s="3" t="s">
        <v>2282</v>
      </c>
      <c r="D2069" s="3" t="s">
        <v>2283</v>
      </c>
      <c r="E2069" s="33">
        <v>31275</v>
      </c>
    </row>
    <row r="2070" spans="1:5" s="4" customFormat="1" ht="27" x14ac:dyDescent="0.25">
      <c r="A2070" s="3">
        <v>2060</v>
      </c>
      <c r="B2070" s="3">
        <v>732</v>
      </c>
      <c r="C2070" s="3" t="s">
        <v>2284</v>
      </c>
      <c r="D2070" s="3" t="s">
        <v>2285</v>
      </c>
      <c r="E2070" s="33">
        <v>80820</v>
      </c>
    </row>
    <row r="2071" spans="1:5" s="4" customFormat="1" ht="27" x14ac:dyDescent="0.25">
      <c r="A2071" s="3">
        <v>2061</v>
      </c>
      <c r="B2071" s="3">
        <v>732</v>
      </c>
      <c r="C2071" s="3" t="s">
        <v>2286</v>
      </c>
      <c r="D2071" s="3" t="s">
        <v>2287</v>
      </c>
      <c r="E2071" s="33">
        <v>26940</v>
      </c>
    </row>
    <row r="2072" spans="1:5" s="4" customFormat="1" ht="27" x14ac:dyDescent="0.25">
      <c r="A2072" s="3">
        <v>2062</v>
      </c>
      <c r="B2072" s="3">
        <v>734</v>
      </c>
      <c r="C2072" s="3" t="s">
        <v>2288</v>
      </c>
      <c r="D2072" s="3" t="s">
        <v>2289</v>
      </c>
      <c r="E2072" s="33">
        <v>176037</v>
      </c>
    </row>
    <row r="2073" spans="1:5" s="4" customFormat="1" ht="27" x14ac:dyDescent="0.25">
      <c r="A2073" s="3">
        <v>2063</v>
      </c>
      <c r="B2073" s="3">
        <v>734</v>
      </c>
      <c r="C2073" s="3" t="s">
        <v>2290</v>
      </c>
      <c r="D2073" s="3" t="s">
        <v>2291</v>
      </c>
      <c r="E2073" s="33">
        <v>352074</v>
      </c>
    </row>
    <row r="2074" spans="1:5" s="4" customFormat="1" ht="27" x14ac:dyDescent="0.25">
      <c r="A2074" s="3">
        <v>2064</v>
      </c>
      <c r="B2074" s="3">
        <v>736</v>
      </c>
      <c r="C2074" s="3" t="s">
        <v>2292</v>
      </c>
      <c r="D2074" s="3" t="s">
        <v>2293</v>
      </c>
      <c r="E2074" s="33">
        <v>138481</v>
      </c>
    </row>
    <row r="2075" spans="1:5" s="4" customFormat="1" ht="27" x14ac:dyDescent="0.25">
      <c r="A2075" s="3">
        <v>2065</v>
      </c>
      <c r="B2075" s="3">
        <v>736</v>
      </c>
      <c r="C2075" s="3" t="s">
        <v>2294</v>
      </c>
      <c r="D2075" s="3" t="s">
        <v>2293</v>
      </c>
      <c r="E2075" s="33">
        <v>138481</v>
      </c>
    </row>
    <row r="2076" spans="1:5" s="4" customFormat="1" ht="27" x14ac:dyDescent="0.25">
      <c r="A2076" s="3">
        <v>2066</v>
      </c>
      <c r="B2076" s="3">
        <v>736</v>
      </c>
      <c r="C2076" s="3" t="s">
        <v>2295</v>
      </c>
      <c r="D2076" s="3" t="s">
        <v>2296</v>
      </c>
      <c r="E2076" s="33">
        <v>2769620</v>
      </c>
    </row>
    <row r="2077" spans="1:5" s="4" customFormat="1" ht="27" x14ac:dyDescent="0.25">
      <c r="A2077" s="3">
        <v>2067</v>
      </c>
      <c r="B2077" s="3">
        <v>737</v>
      </c>
      <c r="C2077" s="3" t="s">
        <v>2297</v>
      </c>
      <c r="D2077" s="3" t="s">
        <v>2298</v>
      </c>
      <c r="E2077" s="33">
        <v>219105</v>
      </c>
    </row>
    <row r="2078" spans="1:5" s="4" customFormat="1" ht="27" x14ac:dyDescent="0.25">
      <c r="A2078" s="3">
        <v>2068</v>
      </c>
      <c r="B2078" s="3">
        <v>737</v>
      </c>
      <c r="C2078" s="3" t="s">
        <v>2299</v>
      </c>
      <c r="D2078" s="3" t="s">
        <v>2300</v>
      </c>
      <c r="E2078" s="33">
        <v>43821</v>
      </c>
    </row>
    <row r="2079" spans="1:5" s="4" customFormat="1" ht="27" x14ac:dyDescent="0.25">
      <c r="A2079" s="3">
        <v>2069</v>
      </c>
      <c r="B2079" s="3">
        <v>737</v>
      </c>
      <c r="C2079" s="3" t="s">
        <v>2301</v>
      </c>
      <c r="D2079" s="3" t="s">
        <v>2302</v>
      </c>
      <c r="E2079" s="33">
        <v>438210</v>
      </c>
    </row>
    <row r="2080" spans="1:5" s="4" customFormat="1" ht="27" x14ac:dyDescent="0.25">
      <c r="A2080" s="3">
        <v>2070</v>
      </c>
      <c r="B2080" s="3">
        <v>739</v>
      </c>
      <c r="C2080" s="3" t="s">
        <v>2303</v>
      </c>
      <c r="D2080" s="3" t="s">
        <v>2304</v>
      </c>
      <c r="E2080" s="33">
        <v>17120</v>
      </c>
    </row>
    <row r="2081" spans="1:5" s="4" customFormat="1" ht="27" x14ac:dyDescent="0.25">
      <c r="A2081" s="3">
        <v>2071</v>
      </c>
      <c r="B2081" s="3">
        <v>739</v>
      </c>
      <c r="C2081" s="3" t="s">
        <v>2305</v>
      </c>
      <c r="D2081" s="3" t="s">
        <v>2306</v>
      </c>
      <c r="E2081" s="33">
        <v>16050.000000000002</v>
      </c>
    </row>
    <row r="2082" spans="1:5" s="4" customFormat="1" ht="27" x14ac:dyDescent="0.25">
      <c r="A2082" s="3">
        <v>2072</v>
      </c>
      <c r="B2082" s="3">
        <v>739</v>
      </c>
      <c r="C2082" s="3" t="s">
        <v>2307</v>
      </c>
      <c r="D2082" s="3" t="s">
        <v>2308</v>
      </c>
      <c r="E2082" s="33">
        <v>17120</v>
      </c>
    </row>
    <row r="2083" spans="1:5" s="4" customFormat="1" ht="27" x14ac:dyDescent="0.25">
      <c r="A2083" s="3">
        <v>2073</v>
      </c>
      <c r="B2083" s="3">
        <v>739</v>
      </c>
      <c r="C2083" s="3" t="s">
        <v>2309</v>
      </c>
      <c r="D2083" s="3" t="s">
        <v>2308</v>
      </c>
      <c r="E2083" s="33">
        <v>17120</v>
      </c>
    </row>
    <row r="2084" spans="1:5" s="4" customFormat="1" ht="27" x14ac:dyDescent="0.25">
      <c r="A2084" s="3">
        <v>2074</v>
      </c>
      <c r="B2084" s="3">
        <v>739</v>
      </c>
      <c r="C2084" s="3" t="s">
        <v>2310</v>
      </c>
      <c r="D2084" s="3" t="s">
        <v>2308</v>
      </c>
      <c r="E2084" s="33">
        <v>17120</v>
      </c>
    </row>
    <row r="2085" spans="1:5" s="4" customFormat="1" ht="27" x14ac:dyDescent="0.25">
      <c r="A2085" s="3">
        <v>2075</v>
      </c>
      <c r="B2085" s="3">
        <v>741</v>
      </c>
      <c r="C2085" s="3" t="s">
        <v>2311</v>
      </c>
      <c r="D2085" s="3" t="s">
        <v>2312</v>
      </c>
      <c r="E2085" s="33">
        <v>87005</v>
      </c>
    </row>
    <row r="2086" spans="1:5" s="4" customFormat="1" ht="27" x14ac:dyDescent="0.25">
      <c r="A2086" s="3">
        <v>2076</v>
      </c>
      <c r="B2086" s="3">
        <v>744</v>
      </c>
      <c r="C2086" s="3" t="s">
        <v>2313</v>
      </c>
      <c r="D2086" s="3" t="s">
        <v>2314</v>
      </c>
      <c r="E2086" s="33">
        <v>152097.30000000002</v>
      </c>
    </row>
    <row r="2087" spans="1:5" s="4" customFormat="1" ht="27" x14ac:dyDescent="0.25">
      <c r="A2087" s="3">
        <v>2077</v>
      </c>
      <c r="B2087" s="3">
        <v>744</v>
      </c>
      <c r="C2087" s="3" t="s">
        <v>2315</v>
      </c>
      <c r="D2087" s="3" t="s">
        <v>2316</v>
      </c>
      <c r="E2087" s="33">
        <v>304194.60000000003</v>
      </c>
    </row>
    <row r="2088" spans="1:5" s="4" customFormat="1" ht="27" x14ac:dyDescent="0.25">
      <c r="A2088" s="3">
        <v>2078</v>
      </c>
      <c r="B2088" s="3">
        <v>744</v>
      </c>
      <c r="C2088" s="3" t="s">
        <v>2317</v>
      </c>
      <c r="D2088" s="3" t="s">
        <v>2318</v>
      </c>
      <c r="E2088" s="33">
        <v>456291.9</v>
      </c>
    </row>
    <row r="2089" spans="1:5" s="4" customFormat="1" ht="27" x14ac:dyDescent="0.25">
      <c r="A2089" s="3">
        <v>2079</v>
      </c>
      <c r="B2089" s="3">
        <v>744</v>
      </c>
      <c r="C2089" s="3" t="s">
        <v>2319</v>
      </c>
      <c r="D2089" s="3" t="s">
        <v>2320</v>
      </c>
      <c r="E2089" s="33">
        <v>760486.5</v>
      </c>
    </row>
    <row r="2090" spans="1:5" s="4" customFormat="1" ht="27" x14ac:dyDescent="0.25">
      <c r="A2090" s="3">
        <v>2080</v>
      </c>
      <c r="B2090" s="3">
        <v>744</v>
      </c>
      <c r="C2090" s="3" t="s">
        <v>2321</v>
      </c>
      <c r="D2090" s="3" t="s">
        <v>2322</v>
      </c>
      <c r="E2090" s="33">
        <v>152097.30000000002</v>
      </c>
    </row>
    <row r="2091" spans="1:5" s="4" customFormat="1" ht="27" x14ac:dyDescent="0.25">
      <c r="A2091" s="3">
        <v>2081</v>
      </c>
      <c r="B2091" s="3">
        <v>744</v>
      </c>
      <c r="C2091" s="3" t="s">
        <v>2323</v>
      </c>
      <c r="D2091" s="3" t="s">
        <v>2324</v>
      </c>
      <c r="E2091" s="33">
        <v>456291.9</v>
      </c>
    </row>
    <row r="2092" spans="1:5" s="4" customFormat="1" ht="27" x14ac:dyDescent="0.25">
      <c r="A2092" s="3">
        <v>2082</v>
      </c>
      <c r="B2092" s="3">
        <v>744</v>
      </c>
      <c r="C2092" s="3" t="s">
        <v>2325</v>
      </c>
      <c r="D2092" s="3" t="s">
        <v>2326</v>
      </c>
      <c r="E2092" s="33">
        <v>760486.5</v>
      </c>
    </row>
    <row r="2093" spans="1:5" s="4" customFormat="1" x14ac:dyDescent="0.25">
      <c r="A2093" s="3">
        <v>2083</v>
      </c>
      <c r="B2093" s="3">
        <v>745</v>
      </c>
      <c r="C2093" s="3" t="s">
        <v>2327</v>
      </c>
      <c r="D2093" s="3" t="s">
        <v>2328</v>
      </c>
      <c r="E2093" s="33">
        <v>9708</v>
      </c>
    </row>
    <row r="2094" spans="1:5" s="4" customFormat="1" x14ac:dyDescent="0.25">
      <c r="A2094" s="3">
        <v>2084</v>
      </c>
      <c r="B2094" s="3">
        <v>745</v>
      </c>
      <c r="C2094" s="3" t="s">
        <v>2329</v>
      </c>
      <c r="D2094" s="3" t="s">
        <v>2330</v>
      </c>
      <c r="E2094" s="33">
        <v>18121.599999999999</v>
      </c>
    </row>
    <row r="2095" spans="1:5" s="4" customFormat="1" x14ac:dyDescent="0.25">
      <c r="A2095" s="3">
        <v>2085</v>
      </c>
      <c r="B2095" s="3">
        <v>745</v>
      </c>
      <c r="C2095" s="3" t="s">
        <v>2331</v>
      </c>
      <c r="D2095" s="3" t="s">
        <v>2332</v>
      </c>
      <c r="E2095" s="33">
        <v>4530.3999999999996</v>
      </c>
    </row>
    <row r="2096" spans="1:5" s="4" customFormat="1" x14ac:dyDescent="0.25">
      <c r="A2096" s="3">
        <v>2086</v>
      </c>
      <c r="B2096" s="3">
        <v>745</v>
      </c>
      <c r="C2096" s="3" t="s">
        <v>2333</v>
      </c>
      <c r="D2096" s="3" t="s">
        <v>2334</v>
      </c>
      <c r="E2096" s="33">
        <v>9060.7999999999993</v>
      </c>
    </row>
    <row r="2097" spans="1:5" s="4" customFormat="1" ht="27" x14ac:dyDescent="0.25">
      <c r="A2097" s="3">
        <v>2087</v>
      </c>
      <c r="B2097" s="3">
        <v>750</v>
      </c>
      <c r="C2097" s="3" t="s">
        <v>2335</v>
      </c>
      <c r="D2097" s="3" t="s">
        <v>2336</v>
      </c>
      <c r="E2097" s="33">
        <v>78600</v>
      </c>
    </row>
    <row r="2098" spans="1:5" s="4" customFormat="1" ht="27" x14ac:dyDescent="0.25">
      <c r="A2098" s="3">
        <v>2088</v>
      </c>
      <c r="B2098" s="3">
        <v>750</v>
      </c>
      <c r="C2098" s="3" t="s">
        <v>2337</v>
      </c>
      <c r="D2098" s="3" t="s">
        <v>2338</v>
      </c>
      <c r="E2098" s="33">
        <v>235800</v>
      </c>
    </row>
    <row r="2099" spans="1:5" s="4" customFormat="1" ht="27" x14ac:dyDescent="0.25">
      <c r="A2099" s="3">
        <v>2089</v>
      </c>
      <c r="B2099" s="3">
        <v>750</v>
      </c>
      <c r="C2099" s="3" t="s">
        <v>2339</v>
      </c>
      <c r="D2099" s="3" t="s">
        <v>2340</v>
      </c>
      <c r="E2099" s="33">
        <v>18340</v>
      </c>
    </row>
    <row r="2100" spans="1:5" s="4" customFormat="1" ht="27" x14ac:dyDescent="0.25">
      <c r="A2100" s="3">
        <v>2090</v>
      </c>
      <c r="B2100" s="3">
        <v>750</v>
      </c>
      <c r="C2100" s="3" t="s">
        <v>2341</v>
      </c>
      <c r="D2100" s="3" t="s">
        <v>2336</v>
      </c>
      <c r="E2100" s="33">
        <v>78600</v>
      </c>
    </row>
    <row r="2101" spans="1:5" s="4" customFormat="1" ht="27" x14ac:dyDescent="0.25">
      <c r="A2101" s="3">
        <v>2091</v>
      </c>
      <c r="B2101" s="3">
        <v>750</v>
      </c>
      <c r="C2101" s="3" t="s">
        <v>2342</v>
      </c>
      <c r="D2101" s="3" t="s">
        <v>2338</v>
      </c>
      <c r="E2101" s="33">
        <v>235800</v>
      </c>
    </row>
    <row r="2102" spans="1:5" s="4" customFormat="1" ht="27" x14ac:dyDescent="0.25">
      <c r="A2102" s="3">
        <v>2092</v>
      </c>
      <c r="B2102" s="3">
        <v>750</v>
      </c>
      <c r="C2102" s="3" t="s">
        <v>2343</v>
      </c>
      <c r="D2102" s="3" t="s">
        <v>2344</v>
      </c>
      <c r="E2102" s="33">
        <v>9170</v>
      </c>
    </row>
    <row r="2103" spans="1:5" s="4" customFormat="1" ht="27" x14ac:dyDescent="0.25">
      <c r="A2103" s="3">
        <v>2093</v>
      </c>
      <c r="B2103" s="3">
        <v>750</v>
      </c>
      <c r="C2103" s="3" t="s">
        <v>2345</v>
      </c>
      <c r="D2103" s="3" t="s">
        <v>2340</v>
      </c>
      <c r="E2103" s="33">
        <v>18340</v>
      </c>
    </row>
    <row r="2104" spans="1:5" s="4" customFormat="1" ht="27" x14ac:dyDescent="0.25">
      <c r="A2104" s="3">
        <v>2094</v>
      </c>
      <c r="B2104" s="3">
        <v>750</v>
      </c>
      <c r="C2104" s="3" t="s">
        <v>2346</v>
      </c>
      <c r="D2104" s="3" t="s">
        <v>2347</v>
      </c>
      <c r="E2104" s="33">
        <v>13100</v>
      </c>
    </row>
    <row r="2105" spans="1:5" s="4" customFormat="1" ht="27" x14ac:dyDescent="0.25">
      <c r="A2105" s="3">
        <v>2095</v>
      </c>
      <c r="B2105" s="3">
        <v>750</v>
      </c>
      <c r="C2105" s="3" t="s">
        <v>2348</v>
      </c>
      <c r="D2105" s="3" t="s">
        <v>2349</v>
      </c>
      <c r="E2105" s="33">
        <v>39300</v>
      </c>
    </row>
    <row r="2106" spans="1:5" s="4" customFormat="1" ht="27" x14ac:dyDescent="0.25">
      <c r="A2106" s="3">
        <v>2096</v>
      </c>
      <c r="B2106" s="3">
        <v>750</v>
      </c>
      <c r="C2106" s="3" t="s">
        <v>2350</v>
      </c>
      <c r="D2106" s="3" t="s">
        <v>2351</v>
      </c>
      <c r="E2106" s="33">
        <v>15589</v>
      </c>
    </row>
    <row r="2107" spans="1:5" s="4" customFormat="1" ht="27" x14ac:dyDescent="0.25">
      <c r="A2107" s="3">
        <v>2097</v>
      </c>
      <c r="B2107" s="3">
        <v>750</v>
      </c>
      <c r="C2107" s="3" t="s">
        <v>2352</v>
      </c>
      <c r="D2107" s="3" t="s">
        <v>2353</v>
      </c>
      <c r="E2107" s="33">
        <v>22270</v>
      </c>
    </row>
    <row r="2108" spans="1:5" s="4" customFormat="1" ht="27" x14ac:dyDescent="0.25">
      <c r="A2108" s="3">
        <v>2098</v>
      </c>
      <c r="B2108" s="3">
        <v>750</v>
      </c>
      <c r="C2108" s="3" t="s">
        <v>2354</v>
      </c>
      <c r="D2108" s="3" t="s">
        <v>2355</v>
      </c>
      <c r="E2108" s="33">
        <v>31178</v>
      </c>
    </row>
    <row r="2109" spans="1:5" s="4" customFormat="1" ht="27" x14ac:dyDescent="0.25">
      <c r="A2109" s="3">
        <v>2099</v>
      </c>
      <c r="B2109" s="3">
        <v>750</v>
      </c>
      <c r="C2109" s="3" t="s">
        <v>2356</v>
      </c>
      <c r="D2109" s="3" t="s">
        <v>2357</v>
      </c>
      <c r="E2109" s="33">
        <v>66810</v>
      </c>
    </row>
    <row r="2110" spans="1:5" s="4" customFormat="1" ht="27" x14ac:dyDescent="0.25">
      <c r="A2110" s="3">
        <v>2100</v>
      </c>
      <c r="B2110" s="3">
        <v>750</v>
      </c>
      <c r="C2110" s="3" t="s">
        <v>2358</v>
      </c>
      <c r="D2110" s="3" t="s">
        <v>2359</v>
      </c>
      <c r="E2110" s="33">
        <v>133620</v>
      </c>
    </row>
    <row r="2111" spans="1:5" s="4" customFormat="1" ht="27" x14ac:dyDescent="0.25">
      <c r="A2111" s="3">
        <v>2101</v>
      </c>
      <c r="B2111" s="3">
        <v>750</v>
      </c>
      <c r="C2111" s="3" t="s">
        <v>2360</v>
      </c>
      <c r="D2111" s="3" t="s">
        <v>2361</v>
      </c>
      <c r="E2111" s="33">
        <v>400860</v>
      </c>
    </row>
    <row r="2112" spans="1:5" s="4" customFormat="1" ht="27" x14ac:dyDescent="0.25">
      <c r="A2112" s="3">
        <v>2102</v>
      </c>
      <c r="B2112" s="3">
        <v>750</v>
      </c>
      <c r="C2112" s="3" t="s">
        <v>2362</v>
      </c>
      <c r="D2112" s="3" t="s">
        <v>2355</v>
      </c>
      <c r="E2112" s="33">
        <v>31178</v>
      </c>
    </row>
    <row r="2113" spans="1:5" s="4" customFormat="1" ht="27" x14ac:dyDescent="0.25">
      <c r="A2113" s="3">
        <v>2103</v>
      </c>
      <c r="B2113" s="3">
        <v>750</v>
      </c>
      <c r="C2113" s="3" t="s">
        <v>2363</v>
      </c>
      <c r="D2113" s="3" t="s">
        <v>2361</v>
      </c>
      <c r="E2113" s="33">
        <v>400860</v>
      </c>
    </row>
    <row r="2114" spans="1:5" s="4" customFormat="1" ht="27" x14ac:dyDescent="0.25">
      <c r="A2114" s="3">
        <v>2104</v>
      </c>
      <c r="B2114" s="3">
        <v>754</v>
      </c>
      <c r="C2114" s="3" t="s">
        <v>2364</v>
      </c>
      <c r="D2114" s="3" t="s">
        <v>2365</v>
      </c>
      <c r="E2114" s="33">
        <v>15680.000000000002</v>
      </c>
    </row>
    <row r="2115" spans="1:5" s="4" customFormat="1" ht="27" x14ac:dyDescent="0.25">
      <c r="A2115" s="3">
        <v>2105</v>
      </c>
      <c r="B2115" s="3">
        <v>754</v>
      </c>
      <c r="C2115" s="3" t="s">
        <v>2366</v>
      </c>
      <c r="D2115" s="3" t="s">
        <v>2367</v>
      </c>
      <c r="E2115" s="33">
        <v>31360.000000000004</v>
      </c>
    </row>
    <row r="2116" spans="1:5" s="4" customFormat="1" ht="27" x14ac:dyDescent="0.25">
      <c r="A2116" s="3">
        <v>2106</v>
      </c>
      <c r="B2116" s="3">
        <v>754</v>
      </c>
      <c r="C2116" s="3" t="s">
        <v>2368</v>
      </c>
      <c r="D2116" s="3" t="s">
        <v>2369</v>
      </c>
      <c r="E2116" s="33">
        <v>33600</v>
      </c>
    </row>
    <row r="2117" spans="1:5" s="4" customFormat="1" ht="27" x14ac:dyDescent="0.25">
      <c r="A2117" s="3">
        <v>2107</v>
      </c>
      <c r="B2117" s="3">
        <v>754</v>
      </c>
      <c r="C2117" s="3" t="s">
        <v>2370</v>
      </c>
      <c r="D2117" s="3" t="s">
        <v>2371</v>
      </c>
      <c r="E2117" s="33">
        <v>62720.000000000007</v>
      </c>
    </row>
    <row r="2118" spans="1:5" s="4" customFormat="1" ht="27" x14ac:dyDescent="0.25">
      <c r="A2118" s="3">
        <v>2108</v>
      </c>
      <c r="B2118" s="3">
        <v>754</v>
      </c>
      <c r="C2118" s="3" t="s">
        <v>2372</v>
      </c>
      <c r="D2118" s="3" t="s">
        <v>2373</v>
      </c>
      <c r="E2118" s="33">
        <v>67200</v>
      </c>
    </row>
    <row r="2119" spans="1:5" s="4" customFormat="1" ht="27" x14ac:dyDescent="0.25">
      <c r="A2119" s="3">
        <v>2109</v>
      </c>
      <c r="B2119" s="3">
        <v>754</v>
      </c>
      <c r="C2119" s="3" t="s">
        <v>2374</v>
      </c>
      <c r="D2119" s="3" t="s">
        <v>2375</v>
      </c>
      <c r="E2119" s="33">
        <v>15680.000000000002</v>
      </c>
    </row>
    <row r="2120" spans="1:5" s="4" customFormat="1" ht="27" x14ac:dyDescent="0.25">
      <c r="A2120" s="3">
        <v>2110</v>
      </c>
      <c r="B2120" s="3">
        <v>754</v>
      </c>
      <c r="C2120" s="3" t="s">
        <v>2376</v>
      </c>
      <c r="D2120" s="3" t="s">
        <v>2377</v>
      </c>
      <c r="E2120" s="33">
        <v>17920</v>
      </c>
    </row>
    <row r="2121" spans="1:5" s="4" customFormat="1" ht="27" x14ac:dyDescent="0.25">
      <c r="A2121" s="3">
        <v>2111</v>
      </c>
      <c r="B2121" s="3">
        <v>754</v>
      </c>
      <c r="C2121" s="3" t="s">
        <v>2378</v>
      </c>
      <c r="D2121" s="3" t="s">
        <v>2379</v>
      </c>
      <c r="E2121" s="33">
        <v>31360.000000000004</v>
      </c>
    </row>
    <row r="2122" spans="1:5" s="4" customFormat="1" ht="27" x14ac:dyDescent="0.25">
      <c r="A2122" s="3">
        <v>2112</v>
      </c>
      <c r="B2122" s="3">
        <v>754</v>
      </c>
      <c r="C2122" s="3" t="s">
        <v>2380</v>
      </c>
      <c r="D2122" s="3" t="s">
        <v>2381</v>
      </c>
      <c r="E2122" s="33">
        <v>33600</v>
      </c>
    </row>
    <row r="2123" spans="1:5" s="4" customFormat="1" ht="27" x14ac:dyDescent="0.25">
      <c r="A2123" s="3">
        <v>2113</v>
      </c>
      <c r="B2123" s="3">
        <v>754</v>
      </c>
      <c r="C2123" s="3" t="s">
        <v>2382</v>
      </c>
      <c r="D2123" s="3" t="s">
        <v>2383</v>
      </c>
      <c r="E2123" s="33">
        <v>62720.000000000007</v>
      </c>
    </row>
    <row r="2124" spans="1:5" s="4" customFormat="1" ht="27" x14ac:dyDescent="0.25">
      <c r="A2124" s="3">
        <v>2114</v>
      </c>
      <c r="B2124" s="3">
        <v>754</v>
      </c>
      <c r="C2124" s="3" t="s">
        <v>2384</v>
      </c>
      <c r="D2124" s="3" t="s">
        <v>2385</v>
      </c>
      <c r="E2124" s="33">
        <v>67200</v>
      </c>
    </row>
    <row r="2125" spans="1:5" s="4" customFormat="1" x14ac:dyDescent="0.25">
      <c r="A2125" s="3">
        <v>2115</v>
      </c>
      <c r="B2125" s="3">
        <v>755</v>
      </c>
      <c r="C2125" s="3" t="s">
        <v>2386</v>
      </c>
      <c r="D2125" s="3" t="s">
        <v>2387</v>
      </c>
      <c r="E2125" s="33">
        <v>20945</v>
      </c>
    </row>
    <row r="2126" spans="1:5" s="4" customFormat="1" x14ac:dyDescent="0.25">
      <c r="A2126" s="3">
        <v>2116</v>
      </c>
      <c r="B2126" s="3">
        <v>755</v>
      </c>
      <c r="C2126" s="3" t="s">
        <v>2388</v>
      </c>
      <c r="D2126" s="3" t="s">
        <v>2389</v>
      </c>
      <c r="E2126" s="33">
        <v>41890</v>
      </c>
    </row>
    <row r="2127" spans="1:5" s="4" customFormat="1" x14ac:dyDescent="0.25">
      <c r="A2127" s="3">
        <v>2117</v>
      </c>
      <c r="B2127" s="3">
        <v>755</v>
      </c>
      <c r="C2127" s="3" t="s">
        <v>2390</v>
      </c>
      <c r="D2127" s="3" t="s">
        <v>2391</v>
      </c>
      <c r="E2127" s="33">
        <v>62835</v>
      </c>
    </row>
    <row r="2128" spans="1:5" s="4" customFormat="1" x14ac:dyDescent="0.25">
      <c r="A2128" s="3">
        <v>2118</v>
      </c>
      <c r="B2128" s="3">
        <v>755</v>
      </c>
      <c r="C2128" s="3" t="s">
        <v>2392</v>
      </c>
      <c r="D2128" s="3" t="s">
        <v>2393</v>
      </c>
      <c r="E2128" s="33">
        <v>104725</v>
      </c>
    </row>
    <row r="2129" spans="1:5" s="4" customFormat="1" x14ac:dyDescent="0.25">
      <c r="A2129" s="3">
        <v>2119</v>
      </c>
      <c r="B2129" s="3">
        <v>755</v>
      </c>
      <c r="C2129" s="3" t="s">
        <v>2394</v>
      </c>
      <c r="D2129" s="3" t="s">
        <v>2395</v>
      </c>
      <c r="E2129" s="33">
        <v>125670</v>
      </c>
    </row>
    <row r="2130" spans="1:5" s="4" customFormat="1" x14ac:dyDescent="0.25">
      <c r="A2130" s="3">
        <v>2120</v>
      </c>
      <c r="B2130" s="3">
        <v>755</v>
      </c>
      <c r="C2130" s="3" t="s">
        <v>2396</v>
      </c>
      <c r="D2130" s="3" t="s">
        <v>2397</v>
      </c>
      <c r="E2130" s="33">
        <v>188505</v>
      </c>
    </row>
    <row r="2131" spans="1:5" s="4" customFormat="1" x14ac:dyDescent="0.25">
      <c r="A2131" s="3">
        <v>2121</v>
      </c>
      <c r="B2131" s="3">
        <v>755</v>
      </c>
      <c r="C2131" s="3" t="s">
        <v>2398</v>
      </c>
      <c r="D2131" s="3" t="s">
        <v>2399</v>
      </c>
      <c r="E2131" s="33">
        <v>209450</v>
      </c>
    </row>
    <row r="2132" spans="1:5" s="4" customFormat="1" x14ac:dyDescent="0.25">
      <c r="A2132" s="3">
        <v>2122</v>
      </c>
      <c r="B2132" s="3">
        <v>755</v>
      </c>
      <c r="C2132" s="3" t="s">
        <v>2400</v>
      </c>
      <c r="D2132" s="3" t="s">
        <v>2401</v>
      </c>
      <c r="E2132" s="33">
        <v>418900</v>
      </c>
    </row>
    <row r="2133" spans="1:5" s="4" customFormat="1" x14ac:dyDescent="0.25">
      <c r="A2133" s="3">
        <v>2123</v>
      </c>
      <c r="B2133" s="3">
        <v>755</v>
      </c>
      <c r="C2133" s="3" t="s">
        <v>2402</v>
      </c>
      <c r="D2133" s="3" t="s">
        <v>2403</v>
      </c>
      <c r="E2133" s="33">
        <v>41890</v>
      </c>
    </row>
    <row r="2134" spans="1:5" s="4" customFormat="1" x14ac:dyDescent="0.25">
      <c r="A2134" s="3">
        <v>2124</v>
      </c>
      <c r="B2134" s="3">
        <v>755</v>
      </c>
      <c r="C2134" s="3" t="s">
        <v>2404</v>
      </c>
      <c r="D2134" s="3" t="s">
        <v>2405</v>
      </c>
      <c r="E2134" s="33">
        <v>83780</v>
      </c>
    </row>
    <row r="2135" spans="1:5" s="4" customFormat="1" x14ac:dyDescent="0.25">
      <c r="A2135" s="3">
        <v>2125</v>
      </c>
      <c r="B2135" s="3">
        <v>755</v>
      </c>
      <c r="C2135" s="3" t="s">
        <v>2406</v>
      </c>
      <c r="D2135" s="3" t="s">
        <v>2407</v>
      </c>
      <c r="E2135" s="33">
        <v>125670</v>
      </c>
    </row>
    <row r="2136" spans="1:5" s="4" customFormat="1" x14ac:dyDescent="0.25">
      <c r="A2136" s="3">
        <v>2126</v>
      </c>
      <c r="B2136" s="3">
        <v>755</v>
      </c>
      <c r="C2136" s="3" t="s">
        <v>2408</v>
      </c>
      <c r="D2136" s="3" t="s">
        <v>2409</v>
      </c>
      <c r="E2136" s="33">
        <v>209450</v>
      </c>
    </row>
    <row r="2137" spans="1:5" s="4" customFormat="1" x14ac:dyDescent="0.25">
      <c r="A2137" s="3">
        <v>2127</v>
      </c>
      <c r="B2137" s="3">
        <v>755</v>
      </c>
      <c r="C2137" s="3" t="s">
        <v>2410</v>
      </c>
      <c r="D2137" s="3" t="s">
        <v>2411</v>
      </c>
      <c r="E2137" s="33">
        <v>251340</v>
      </c>
    </row>
    <row r="2138" spans="1:5" s="4" customFormat="1" x14ac:dyDescent="0.25">
      <c r="A2138" s="3">
        <v>2128</v>
      </c>
      <c r="B2138" s="3">
        <v>755</v>
      </c>
      <c r="C2138" s="3" t="s">
        <v>2412</v>
      </c>
      <c r="D2138" s="3" t="s">
        <v>2413</v>
      </c>
      <c r="E2138" s="33">
        <v>377010</v>
      </c>
    </row>
    <row r="2139" spans="1:5" s="4" customFormat="1" x14ac:dyDescent="0.25">
      <c r="A2139" s="3">
        <v>2129</v>
      </c>
      <c r="B2139" s="3">
        <v>755</v>
      </c>
      <c r="C2139" s="3" t="s">
        <v>2414</v>
      </c>
      <c r="D2139" s="3" t="s">
        <v>2415</v>
      </c>
      <c r="E2139" s="33">
        <v>418900</v>
      </c>
    </row>
    <row r="2140" spans="1:5" s="4" customFormat="1" x14ac:dyDescent="0.25">
      <c r="A2140" s="3">
        <v>2130</v>
      </c>
      <c r="B2140" s="3">
        <v>755</v>
      </c>
      <c r="C2140" s="3" t="s">
        <v>2416</v>
      </c>
      <c r="D2140" s="3" t="s">
        <v>2417</v>
      </c>
      <c r="E2140" s="33">
        <v>837800</v>
      </c>
    </row>
    <row r="2141" spans="1:5" s="4" customFormat="1" ht="27" x14ac:dyDescent="0.25">
      <c r="A2141" s="3">
        <v>2131</v>
      </c>
      <c r="B2141" s="3">
        <v>757</v>
      </c>
      <c r="C2141" s="3" t="s">
        <v>2418</v>
      </c>
      <c r="D2141" s="3" t="s">
        <v>2419</v>
      </c>
      <c r="E2141" s="33">
        <v>27763.260000000002</v>
      </c>
    </row>
    <row r="2142" spans="1:5" s="4" customFormat="1" ht="27" x14ac:dyDescent="0.25">
      <c r="A2142" s="3">
        <v>2132</v>
      </c>
      <c r="B2142" s="3">
        <v>757</v>
      </c>
      <c r="C2142" s="3" t="s">
        <v>2420</v>
      </c>
      <c r="D2142" s="3" t="s">
        <v>2421</v>
      </c>
      <c r="E2142" s="33">
        <v>46272.1</v>
      </c>
    </row>
    <row r="2143" spans="1:5" s="4" customFormat="1" x14ac:dyDescent="0.25">
      <c r="A2143" s="3">
        <v>2133</v>
      </c>
      <c r="B2143" s="3">
        <v>759</v>
      </c>
      <c r="C2143" s="3" t="s">
        <v>2422</v>
      </c>
      <c r="D2143" s="3" t="s">
        <v>2423</v>
      </c>
      <c r="E2143" s="33">
        <v>7844220</v>
      </c>
    </row>
    <row r="2144" spans="1:5" s="4" customFormat="1" x14ac:dyDescent="0.25">
      <c r="A2144" s="3">
        <v>2134</v>
      </c>
      <c r="B2144" s="3">
        <v>759</v>
      </c>
      <c r="C2144" s="3" t="s">
        <v>2424</v>
      </c>
      <c r="D2144" s="3" t="s">
        <v>2425</v>
      </c>
      <c r="E2144" s="33">
        <v>5229480</v>
      </c>
    </row>
    <row r="2145" spans="1:5" s="4" customFormat="1" ht="27" x14ac:dyDescent="0.25">
      <c r="A2145" s="3">
        <v>2135</v>
      </c>
      <c r="B2145" s="3">
        <v>760</v>
      </c>
      <c r="C2145" s="3" t="s">
        <v>2426</v>
      </c>
      <c r="D2145" s="3" t="s">
        <v>2427</v>
      </c>
      <c r="E2145" s="33">
        <v>8747.94</v>
      </c>
    </row>
    <row r="2146" spans="1:5" s="4" customFormat="1" ht="27" x14ac:dyDescent="0.25">
      <c r="A2146" s="3">
        <v>2136</v>
      </c>
      <c r="B2146" s="3">
        <v>760</v>
      </c>
      <c r="C2146" s="3" t="s">
        <v>2428</v>
      </c>
      <c r="D2146" s="3" t="s">
        <v>2429</v>
      </c>
      <c r="E2146" s="33">
        <v>26243.82</v>
      </c>
    </row>
    <row r="2147" spans="1:5" s="4" customFormat="1" ht="27" x14ac:dyDescent="0.25">
      <c r="A2147" s="3">
        <v>2137</v>
      </c>
      <c r="B2147" s="3">
        <v>760</v>
      </c>
      <c r="C2147" s="3" t="s">
        <v>2430</v>
      </c>
      <c r="D2147" s="3" t="s">
        <v>2431</v>
      </c>
      <c r="E2147" s="33">
        <v>52487.64</v>
      </c>
    </row>
    <row r="2148" spans="1:5" s="4" customFormat="1" ht="27" x14ac:dyDescent="0.25">
      <c r="A2148" s="3">
        <v>2138</v>
      </c>
      <c r="B2148" s="3">
        <v>761</v>
      </c>
      <c r="C2148" s="3" t="s">
        <v>2432</v>
      </c>
      <c r="D2148" s="3" t="s">
        <v>2433</v>
      </c>
      <c r="E2148" s="33">
        <v>7898</v>
      </c>
    </row>
    <row r="2149" spans="1:5" s="4" customFormat="1" ht="27" x14ac:dyDescent="0.25">
      <c r="A2149" s="3">
        <v>2139</v>
      </c>
      <c r="B2149" s="3">
        <v>761</v>
      </c>
      <c r="C2149" s="3" t="s">
        <v>2434</v>
      </c>
      <c r="D2149" s="3" t="s">
        <v>2435</v>
      </c>
      <c r="E2149" s="33">
        <v>78980</v>
      </c>
    </row>
    <row r="2150" spans="1:5" s="4" customFormat="1" ht="27" x14ac:dyDescent="0.25">
      <c r="A2150" s="3">
        <v>2140</v>
      </c>
      <c r="B2150" s="3">
        <v>761</v>
      </c>
      <c r="C2150" s="3" t="s">
        <v>2436</v>
      </c>
      <c r="D2150" s="3" t="s">
        <v>2437</v>
      </c>
      <c r="E2150" s="33">
        <v>47388</v>
      </c>
    </row>
    <row r="2151" spans="1:5" s="4" customFormat="1" ht="27" x14ac:dyDescent="0.25">
      <c r="A2151" s="3">
        <v>2141</v>
      </c>
      <c r="B2151" s="3">
        <v>761</v>
      </c>
      <c r="C2151" s="3" t="s">
        <v>2438</v>
      </c>
      <c r="D2151" s="3" t="s">
        <v>2435</v>
      </c>
      <c r="E2151" s="33">
        <v>78980</v>
      </c>
    </row>
    <row r="2152" spans="1:5" s="4" customFormat="1" ht="27" x14ac:dyDescent="0.25">
      <c r="A2152" s="3">
        <v>2142</v>
      </c>
      <c r="B2152" s="3">
        <v>761</v>
      </c>
      <c r="C2152" s="3" t="s">
        <v>2439</v>
      </c>
      <c r="D2152" s="3" t="s">
        <v>2433</v>
      </c>
      <c r="E2152" s="33">
        <v>7898</v>
      </c>
    </row>
    <row r="2153" spans="1:5" s="4" customFormat="1" ht="27" x14ac:dyDescent="0.25">
      <c r="A2153" s="3">
        <v>2143</v>
      </c>
      <c r="B2153" s="3">
        <v>761</v>
      </c>
      <c r="C2153" s="3" t="s">
        <v>2440</v>
      </c>
      <c r="D2153" s="3" t="s">
        <v>2441</v>
      </c>
      <c r="E2153" s="33">
        <v>189552</v>
      </c>
    </row>
    <row r="2154" spans="1:5" s="4" customFormat="1" ht="27" x14ac:dyDescent="0.25">
      <c r="A2154" s="3">
        <v>2144</v>
      </c>
      <c r="B2154" s="3">
        <v>761</v>
      </c>
      <c r="C2154" s="3" t="s">
        <v>2442</v>
      </c>
      <c r="D2154" s="3" t="s">
        <v>2433</v>
      </c>
      <c r="E2154" s="33">
        <v>7898</v>
      </c>
    </row>
    <row r="2155" spans="1:5" s="4" customFormat="1" ht="27" x14ac:dyDescent="0.25">
      <c r="A2155" s="3">
        <v>2145</v>
      </c>
      <c r="B2155" s="3">
        <v>761</v>
      </c>
      <c r="C2155" s="3" t="s">
        <v>2443</v>
      </c>
      <c r="D2155" s="3" t="s">
        <v>2433</v>
      </c>
      <c r="E2155" s="33">
        <v>7898</v>
      </c>
    </row>
    <row r="2156" spans="1:5" s="4" customFormat="1" ht="27" x14ac:dyDescent="0.25">
      <c r="A2156" s="3">
        <v>2146</v>
      </c>
      <c r="B2156" s="3">
        <v>761</v>
      </c>
      <c r="C2156" s="3" t="s">
        <v>2444</v>
      </c>
      <c r="D2156" s="3" t="s">
        <v>2437</v>
      </c>
      <c r="E2156" s="33">
        <v>47388</v>
      </c>
    </row>
    <row r="2157" spans="1:5" s="4" customFormat="1" ht="27" x14ac:dyDescent="0.25">
      <c r="A2157" s="3">
        <v>2147</v>
      </c>
      <c r="B2157" s="3">
        <v>761</v>
      </c>
      <c r="C2157" s="3" t="s">
        <v>2445</v>
      </c>
      <c r="D2157" s="3" t="s">
        <v>2435</v>
      </c>
      <c r="E2157" s="33">
        <v>78980</v>
      </c>
    </row>
    <row r="2158" spans="1:5" s="4" customFormat="1" ht="27" x14ac:dyDescent="0.25">
      <c r="A2158" s="3">
        <v>2148</v>
      </c>
      <c r="B2158" s="3">
        <v>761</v>
      </c>
      <c r="C2158" s="3" t="s">
        <v>2446</v>
      </c>
      <c r="D2158" s="3" t="s">
        <v>2437</v>
      </c>
      <c r="E2158" s="33">
        <v>47388</v>
      </c>
    </row>
    <row r="2159" spans="1:5" s="4" customFormat="1" ht="27" x14ac:dyDescent="0.25">
      <c r="A2159" s="3">
        <v>2149</v>
      </c>
      <c r="B2159" s="3">
        <v>761</v>
      </c>
      <c r="C2159" s="3" t="s">
        <v>2447</v>
      </c>
      <c r="D2159" s="3" t="s">
        <v>2441</v>
      </c>
      <c r="E2159" s="33">
        <v>189552</v>
      </c>
    </row>
    <row r="2160" spans="1:5" s="4" customFormat="1" ht="27" x14ac:dyDescent="0.25">
      <c r="A2160" s="3">
        <v>2150</v>
      </c>
      <c r="B2160" s="3">
        <v>761</v>
      </c>
      <c r="C2160" s="3" t="s">
        <v>2448</v>
      </c>
      <c r="D2160" s="3" t="s">
        <v>2435</v>
      </c>
      <c r="E2160" s="33">
        <v>78980</v>
      </c>
    </row>
    <row r="2161" spans="1:5" s="4" customFormat="1" ht="27" x14ac:dyDescent="0.25">
      <c r="A2161" s="3">
        <v>2151</v>
      </c>
      <c r="B2161" s="3">
        <v>761</v>
      </c>
      <c r="C2161" s="3" t="s">
        <v>2449</v>
      </c>
      <c r="D2161" s="3" t="s">
        <v>2433</v>
      </c>
      <c r="E2161" s="33">
        <v>7898</v>
      </c>
    </row>
    <row r="2162" spans="1:5" s="4" customFormat="1" ht="27" x14ac:dyDescent="0.25">
      <c r="A2162" s="3">
        <v>2152</v>
      </c>
      <c r="B2162" s="3">
        <v>761</v>
      </c>
      <c r="C2162" s="3" t="s">
        <v>2450</v>
      </c>
      <c r="D2162" s="3" t="s">
        <v>2437</v>
      </c>
      <c r="E2162" s="33">
        <v>47388</v>
      </c>
    </row>
    <row r="2163" spans="1:5" s="4" customFormat="1" ht="27" x14ac:dyDescent="0.25">
      <c r="A2163" s="3">
        <v>2153</v>
      </c>
      <c r="B2163" s="3">
        <v>761</v>
      </c>
      <c r="C2163" s="3" t="s">
        <v>2451</v>
      </c>
      <c r="D2163" s="3" t="s">
        <v>2435</v>
      </c>
      <c r="E2163" s="33">
        <v>78980</v>
      </c>
    </row>
    <row r="2164" spans="1:5" s="4" customFormat="1" ht="27" x14ac:dyDescent="0.25">
      <c r="A2164" s="3">
        <v>2154</v>
      </c>
      <c r="B2164" s="3">
        <v>761</v>
      </c>
      <c r="C2164" s="3" t="s">
        <v>2452</v>
      </c>
      <c r="D2164" s="3" t="s">
        <v>2441</v>
      </c>
      <c r="E2164" s="33">
        <v>189552</v>
      </c>
    </row>
    <row r="2165" spans="1:5" s="4" customFormat="1" ht="27" x14ac:dyDescent="0.25">
      <c r="A2165" s="3">
        <v>2155</v>
      </c>
      <c r="B2165" s="3">
        <v>761</v>
      </c>
      <c r="C2165" s="3" t="s">
        <v>2453</v>
      </c>
      <c r="D2165" s="3" t="s">
        <v>2433</v>
      </c>
      <c r="E2165" s="33">
        <v>7898</v>
      </c>
    </row>
    <row r="2166" spans="1:5" s="4" customFormat="1" ht="27" x14ac:dyDescent="0.25">
      <c r="A2166" s="3">
        <v>2156</v>
      </c>
      <c r="B2166" s="3">
        <v>761</v>
      </c>
      <c r="C2166" s="3" t="s">
        <v>2454</v>
      </c>
      <c r="D2166" s="3" t="s">
        <v>2437</v>
      </c>
      <c r="E2166" s="33">
        <v>47388</v>
      </c>
    </row>
    <row r="2167" spans="1:5" s="4" customFormat="1" ht="27" x14ac:dyDescent="0.25">
      <c r="A2167" s="3">
        <v>2157</v>
      </c>
      <c r="B2167" s="3">
        <v>761</v>
      </c>
      <c r="C2167" s="3" t="s">
        <v>2455</v>
      </c>
      <c r="D2167" s="3" t="s">
        <v>2435</v>
      </c>
      <c r="E2167" s="33">
        <v>78980</v>
      </c>
    </row>
    <row r="2168" spans="1:5" s="4" customFormat="1" ht="27" x14ac:dyDescent="0.25">
      <c r="A2168" s="3">
        <v>2158</v>
      </c>
      <c r="B2168" s="3">
        <v>761</v>
      </c>
      <c r="C2168" s="3" t="s">
        <v>2456</v>
      </c>
      <c r="D2168" s="3" t="s">
        <v>2441</v>
      </c>
      <c r="E2168" s="33">
        <v>189552</v>
      </c>
    </row>
    <row r="2169" spans="1:5" s="4" customFormat="1" ht="27" x14ac:dyDescent="0.25">
      <c r="A2169" s="3">
        <v>2159</v>
      </c>
      <c r="B2169" s="3">
        <v>761</v>
      </c>
      <c r="C2169" s="3" t="s">
        <v>2457</v>
      </c>
      <c r="D2169" s="3" t="s">
        <v>2433</v>
      </c>
      <c r="E2169" s="33">
        <v>7898</v>
      </c>
    </row>
    <row r="2170" spans="1:5" s="4" customFormat="1" ht="27" x14ac:dyDescent="0.25">
      <c r="A2170" s="3">
        <v>2160</v>
      </c>
      <c r="B2170" s="3">
        <v>761</v>
      </c>
      <c r="C2170" s="3" t="s">
        <v>2458</v>
      </c>
      <c r="D2170" s="3" t="s">
        <v>2433</v>
      </c>
      <c r="E2170" s="33">
        <v>7898</v>
      </c>
    </row>
    <row r="2171" spans="1:5" s="4" customFormat="1" ht="27" x14ac:dyDescent="0.25">
      <c r="A2171" s="3">
        <v>2161</v>
      </c>
      <c r="B2171" s="3">
        <v>761</v>
      </c>
      <c r="C2171" s="3" t="s">
        <v>2459</v>
      </c>
      <c r="D2171" s="3" t="s">
        <v>2437</v>
      </c>
      <c r="E2171" s="33">
        <v>47388</v>
      </c>
    </row>
    <row r="2172" spans="1:5" s="4" customFormat="1" ht="27" x14ac:dyDescent="0.25">
      <c r="A2172" s="3">
        <v>2162</v>
      </c>
      <c r="B2172" s="3">
        <v>761</v>
      </c>
      <c r="C2172" s="3" t="s">
        <v>2460</v>
      </c>
      <c r="D2172" s="3" t="s">
        <v>2435</v>
      </c>
      <c r="E2172" s="33">
        <v>78980</v>
      </c>
    </row>
    <row r="2173" spans="1:5" s="4" customFormat="1" ht="27" x14ac:dyDescent="0.25">
      <c r="A2173" s="3">
        <v>2163</v>
      </c>
      <c r="B2173" s="3">
        <v>761</v>
      </c>
      <c r="C2173" s="3" t="s">
        <v>2461</v>
      </c>
      <c r="D2173" s="3" t="s">
        <v>2441</v>
      </c>
      <c r="E2173" s="33">
        <v>189552</v>
      </c>
    </row>
    <row r="2174" spans="1:5" s="4" customFormat="1" ht="27" x14ac:dyDescent="0.25">
      <c r="A2174" s="3">
        <v>2164</v>
      </c>
      <c r="B2174" s="3">
        <v>761</v>
      </c>
      <c r="C2174" s="3" t="s">
        <v>2462</v>
      </c>
      <c r="D2174" s="3" t="s">
        <v>2433</v>
      </c>
      <c r="E2174" s="33">
        <v>7898</v>
      </c>
    </row>
    <row r="2175" spans="1:5" s="4" customFormat="1" ht="27" x14ac:dyDescent="0.25">
      <c r="A2175" s="3">
        <v>2165</v>
      </c>
      <c r="B2175" s="3">
        <v>761</v>
      </c>
      <c r="C2175" s="3" t="s">
        <v>2463</v>
      </c>
      <c r="D2175" s="3" t="s">
        <v>2437</v>
      </c>
      <c r="E2175" s="33">
        <v>47388</v>
      </c>
    </row>
    <row r="2176" spans="1:5" s="4" customFormat="1" ht="27" x14ac:dyDescent="0.25">
      <c r="A2176" s="3">
        <v>2166</v>
      </c>
      <c r="B2176" s="3">
        <v>761</v>
      </c>
      <c r="C2176" s="3" t="s">
        <v>2464</v>
      </c>
      <c r="D2176" s="3" t="s">
        <v>2435</v>
      </c>
      <c r="E2176" s="33">
        <v>78980</v>
      </c>
    </row>
    <row r="2177" spans="1:5" s="4" customFormat="1" ht="27" x14ac:dyDescent="0.25">
      <c r="A2177" s="3">
        <v>2167</v>
      </c>
      <c r="B2177" s="3">
        <v>761</v>
      </c>
      <c r="C2177" s="3" t="s">
        <v>2465</v>
      </c>
      <c r="D2177" s="3" t="s">
        <v>2441</v>
      </c>
      <c r="E2177" s="33">
        <v>189552</v>
      </c>
    </row>
    <row r="2178" spans="1:5" s="4" customFormat="1" ht="27" x14ac:dyDescent="0.25">
      <c r="A2178" s="3">
        <v>2168</v>
      </c>
      <c r="B2178" s="3">
        <v>761</v>
      </c>
      <c r="C2178" s="3" t="s">
        <v>2466</v>
      </c>
      <c r="D2178" s="3" t="s">
        <v>2433</v>
      </c>
      <c r="E2178" s="33">
        <v>7898</v>
      </c>
    </row>
    <row r="2179" spans="1:5" s="4" customFormat="1" ht="27" x14ac:dyDescent="0.25">
      <c r="A2179" s="3">
        <v>2169</v>
      </c>
      <c r="B2179" s="3">
        <v>761</v>
      </c>
      <c r="C2179" s="3" t="s">
        <v>2467</v>
      </c>
      <c r="D2179" s="3" t="s">
        <v>2437</v>
      </c>
      <c r="E2179" s="33">
        <v>47388</v>
      </c>
    </row>
    <row r="2180" spans="1:5" s="4" customFormat="1" ht="27" x14ac:dyDescent="0.25">
      <c r="A2180" s="3">
        <v>2170</v>
      </c>
      <c r="B2180" s="3">
        <v>761</v>
      </c>
      <c r="C2180" s="3" t="s">
        <v>2468</v>
      </c>
      <c r="D2180" s="3" t="s">
        <v>2441</v>
      </c>
      <c r="E2180" s="33">
        <v>189552</v>
      </c>
    </row>
    <row r="2181" spans="1:5" s="4" customFormat="1" ht="27" x14ac:dyDescent="0.25">
      <c r="A2181" s="3">
        <v>2171</v>
      </c>
      <c r="B2181" s="3">
        <v>761</v>
      </c>
      <c r="C2181" s="3" t="s">
        <v>2469</v>
      </c>
      <c r="D2181" s="3" t="s">
        <v>2435</v>
      </c>
      <c r="E2181" s="33">
        <v>78980</v>
      </c>
    </row>
    <row r="2182" spans="1:5" s="4" customFormat="1" ht="27" x14ac:dyDescent="0.25">
      <c r="A2182" s="3">
        <v>2172</v>
      </c>
      <c r="B2182" s="3">
        <v>761</v>
      </c>
      <c r="C2182" s="3" t="s">
        <v>2470</v>
      </c>
      <c r="D2182" s="3" t="s">
        <v>2441</v>
      </c>
      <c r="E2182" s="33">
        <v>189552</v>
      </c>
    </row>
    <row r="2183" spans="1:5" s="4" customFormat="1" ht="27" x14ac:dyDescent="0.25">
      <c r="A2183" s="3">
        <v>2173</v>
      </c>
      <c r="B2183" s="3">
        <v>761</v>
      </c>
      <c r="C2183" s="3" t="s">
        <v>2471</v>
      </c>
      <c r="D2183" s="3" t="s">
        <v>2433</v>
      </c>
      <c r="E2183" s="33">
        <v>7898</v>
      </c>
    </row>
    <row r="2184" spans="1:5" s="4" customFormat="1" ht="27" x14ac:dyDescent="0.25">
      <c r="A2184" s="3">
        <v>2174</v>
      </c>
      <c r="B2184" s="3">
        <v>761</v>
      </c>
      <c r="C2184" s="3" t="s">
        <v>2472</v>
      </c>
      <c r="D2184" s="3" t="s">
        <v>2437</v>
      </c>
      <c r="E2184" s="33">
        <v>47388</v>
      </c>
    </row>
    <row r="2185" spans="1:5" s="4" customFormat="1" ht="27" x14ac:dyDescent="0.25">
      <c r="A2185" s="3">
        <v>2175</v>
      </c>
      <c r="B2185" s="3">
        <v>761</v>
      </c>
      <c r="C2185" s="3" t="s">
        <v>2473</v>
      </c>
      <c r="D2185" s="3" t="s">
        <v>2435</v>
      </c>
      <c r="E2185" s="33">
        <v>78980</v>
      </c>
    </row>
    <row r="2186" spans="1:5" s="4" customFormat="1" ht="27" x14ac:dyDescent="0.25">
      <c r="A2186" s="3">
        <v>2176</v>
      </c>
      <c r="B2186" s="3">
        <v>761</v>
      </c>
      <c r="C2186" s="3" t="s">
        <v>2474</v>
      </c>
      <c r="D2186" s="3" t="s">
        <v>2441</v>
      </c>
      <c r="E2186" s="33">
        <v>189552</v>
      </c>
    </row>
    <row r="2187" spans="1:5" s="4" customFormat="1" ht="27" x14ac:dyDescent="0.25">
      <c r="A2187" s="3">
        <v>2177</v>
      </c>
      <c r="B2187" s="3">
        <v>761</v>
      </c>
      <c r="C2187" s="3" t="s">
        <v>2475</v>
      </c>
      <c r="D2187" s="3" t="s">
        <v>2433</v>
      </c>
      <c r="E2187" s="33">
        <v>7898</v>
      </c>
    </row>
    <row r="2188" spans="1:5" s="4" customFormat="1" ht="27" x14ac:dyDescent="0.25">
      <c r="A2188" s="3">
        <v>2178</v>
      </c>
      <c r="B2188" s="3">
        <v>761</v>
      </c>
      <c r="C2188" s="3" t="s">
        <v>2476</v>
      </c>
      <c r="D2188" s="3" t="s">
        <v>2441</v>
      </c>
      <c r="E2188" s="33">
        <v>189552</v>
      </c>
    </row>
    <row r="2189" spans="1:5" s="4" customFormat="1" ht="27" x14ac:dyDescent="0.25">
      <c r="A2189" s="3">
        <v>2179</v>
      </c>
      <c r="B2189" s="3">
        <v>761</v>
      </c>
      <c r="C2189" s="3" t="s">
        <v>2477</v>
      </c>
      <c r="D2189" s="3" t="s">
        <v>2433</v>
      </c>
      <c r="E2189" s="33">
        <v>7898</v>
      </c>
    </row>
    <row r="2190" spans="1:5" s="4" customFormat="1" ht="27" x14ac:dyDescent="0.25">
      <c r="A2190" s="3">
        <v>2180</v>
      </c>
      <c r="B2190" s="3">
        <v>761</v>
      </c>
      <c r="C2190" s="3" t="s">
        <v>2478</v>
      </c>
      <c r="D2190" s="3" t="s">
        <v>2437</v>
      </c>
      <c r="E2190" s="33">
        <v>47388</v>
      </c>
    </row>
    <row r="2191" spans="1:5" s="4" customFormat="1" ht="27" x14ac:dyDescent="0.25">
      <c r="A2191" s="3">
        <v>2181</v>
      </c>
      <c r="B2191" s="3">
        <v>761</v>
      </c>
      <c r="C2191" s="3" t="s">
        <v>2479</v>
      </c>
      <c r="D2191" s="3" t="s">
        <v>2480</v>
      </c>
      <c r="E2191" s="33">
        <v>7898</v>
      </c>
    </row>
    <row r="2192" spans="1:5" s="4" customFormat="1" ht="27" x14ac:dyDescent="0.25">
      <c r="A2192" s="3">
        <v>2182</v>
      </c>
      <c r="B2192" s="3">
        <v>761</v>
      </c>
      <c r="C2192" s="3" t="s">
        <v>2481</v>
      </c>
      <c r="D2192" s="3" t="s">
        <v>2480</v>
      </c>
      <c r="E2192" s="33">
        <v>7898</v>
      </c>
    </row>
    <row r="2193" spans="1:5" s="4" customFormat="1" ht="27" x14ac:dyDescent="0.25">
      <c r="A2193" s="3">
        <v>2183</v>
      </c>
      <c r="B2193" s="3">
        <v>761</v>
      </c>
      <c r="C2193" s="3" t="s">
        <v>2482</v>
      </c>
      <c r="D2193" s="3" t="s">
        <v>2480</v>
      </c>
      <c r="E2193" s="33">
        <v>7898</v>
      </c>
    </row>
    <row r="2194" spans="1:5" s="4" customFormat="1" ht="27" x14ac:dyDescent="0.25">
      <c r="A2194" s="3">
        <v>2184</v>
      </c>
      <c r="B2194" s="3">
        <v>761</v>
      </c>
      <c r="C2194" s="3" t="s">
        <v>2483</v>
      </c>
      <c r="D2194" s="3" t="s">
        <v>2480</v>
      </c>
      <c r="E2194" s="33">
        <v>7898</v>
      </c>
    </row>
    <row r="2195" spans="1:5" s="4" customFormat="1" ht="27" x14ac:dyDescent="0.25">
      <c r="A2195" s="3">
        <v>2185</v>
      </c>
      <c r="B2195" s="3">
        <v>761</v>
      </c>
      <c r="C2195" s="3" t="s">
        <v>2484</v>
      </c>
      <c r="D2195" s="3" t="s">
        <v>2480</v>
      </c>
      <c r="E2195" s="33">
        <v>7898</v>
      </c>
    </row>
    <row r="2196" spans="1:5" s="4" customFormat="1" x14ac:dyDescent="0.25">
      <c r="A2196" s="3">
        <v>2186</v>
      </c>
      <c r="B2196" s="3">
        <v>765</v>
      </c>
      <c r="C2196" s="3" t="s">
        <v>2485</v>
      </c>
      <c r="D2196" s="3" t="s">
        <v>2486</v>
      </c>
      <c r="E2196" s="33">
        <v>19505640</v>
      </c>
    </row>
    <row r="2197" spans="1:5" s="4" customFormat="1" x14ac:dyDescent="0.25">
      <c r="A2197" s="3">
        <v>2187</v>
      </c>
      <c r="B2197" s="3">
        <v>765</v>
      </c>
      <c r="C2197" s="3" t="s">
        <v>2487</v>
      </c>
      <c r="D2197" s="3" t="s">
        <v>2488</v>
      </c>
      <c r="E2197" s="33">
        <v>9752820</v>
      </c>
    </row>
    <row r="2198" spans="1:5" s="4" customFormat="1" x14ac:dyDescent="0.25">
      <c r="A2198" s="3">
        <v>2188</v>
      </c>
      <c r="B2198" s="3">
        <v>765</v>
      </c>
      <c r="C2198" s="3" t="s">
        <v>2489</v>
      </c>
      <c r="D2198" s="3" t="s">
        <v>2490</v>
      </c>
      <c r="E2198" s="33">
        <v>6501880</v>
      </c>
    </row>
    <row r="2199" spans="1:5" s="4" customFormat="1" x14ac:dyDescent="0.25">
      <c r="A2199" s="3">
        <v>2189</v>
      </c>
      <c r="B2199" s="3">
        <v>765</v>
      </c>
      <c r="C2199" s="3" t="s">
        <v>2491</v>
      </c>
      <c r="D2199" s="3" t="s">
        <v>2492</v>
      </c>
      <c r="E2199" s="33">
        <v>13003760</v>
      </c>
    </row>
    <row r="2200" spans="1:5" s="4" customFormat="1" ht="40.5" x14ac:dyDescent="0.25">
      <c r="A2200" s="3">
        <v>2190</v>
      </c>
      <c r="B2200" s="3">
        <v>767</v>
      </c>
      <c r="C2200" s="3" t="s">
        <v>2493</v>
      </c>
      <c r="D2200" s="3" t="s">
        <v>2494</v>
      </c>
      <c r="E2200" s="33">
        <v>142182</v>
      </c>
    </row>
    <row r="2201" spans="1:5" s="4" customFormat="1" x14ac:dyDescent="0.25">
      <c r="A2201" s="3">
        <v>2191</v>
      </c>
      <c r="B2201" s="3">
        <v>772</v>
      </c>
      <c r="C2201" s="3" t="s">
        <v>2495</v>
      </c>
      <c r="D2201" s="3" t="s">
        <v>2496</v>
      </c>
      <c r="E2201" s="33">
        <v>9765378</v>
      </c>
    </row>
    <row r="2202" spans="1:5" s="4" customFormat="1" x14ac:dyDescent="0.25">
      <c r="A2202" s="3">
        <v>2192</v>
      </c>
      <c r="B2202" s="3">
        <v>772</v>
      </c>
      <c r="C2202" s="3" t="s">
        <v>2497</v>
      </c>
      <c r="D2202" s="3" t="s">
        <v>2498</v>
      </c>
      <c r="E2202" s="33">
        <v>12206722.5</v>
      </c>
    </row>
    <row r="2203" spans="1:5" s="4" customFormat="1" x14ac:dyDescent="0.25">
      <c r="A2203" s="3">
        <v>2193</v>
      </c>
      <c r="B2203" s="3">
        <v>772</v>
      </c>
      <c r="C2203" s="3" t="s">
        <v>2499</v>
      </c>
      <c r="D2203" s="3" t="s">
        <v>2496</v>
      </c>
      <c r="E2203" s="33">
        <v>9765378</v>
      </c>
    </row>
    <row r="2204" spans="1:5" s="4" customFormat="1" x14ac:dyDescent="0.25">
      <c r="A2204" s="3">
        <v>2194</v>
      </c>
      <c r="B2204" s="3">
        <v>772</v>
      </c>
      <c r="C2204" s="3" t="s">
        <v>2500</v>
      </c>
      <c r="D2204" s="3" t="s">
        <v>2501</v>
      </c>
      <c r="E2204" s="33">
        <v>7324033.5</v>
      </c>
    </row>
    <row r="2205" spans="1:5" s="4" customFormat="1" x14ac:dyDescent="0.25">
      <c r="A2205" s="3">
        <v>2195</v>
      </c>
      <c r="B2205" s="3">
        <v>772</v>
      </c>
      <c r="C2205" s="3" t="s">
        <v>2502</v>
      </c>
      <c r="D2205" s="3" t="s">
        <v>2501</v>
      </c>
      <c r="E2205" s="33">
        <v>7324033.5</v>
      </c>
    </row>
    <row r="2206" spans="1:5" s="4" customFormat="1" ht="27" x14ac:dyDescent="0.25">
      <c r="A2206" s="3">
        <v>2196</v>
      </c>
      <c r="B2206" s="3">
        <v>773</v>
      </c>
      <c r="C2206" s="3" t="s">
        <v>2503</v>
      </c>
      <c r="D2206" s="3" t="s">
        <v>2504</v>
      </c>
      <c r="E2206" s="33">
        <v>1745257.5</v>
      </c>
    </row>
    <row r="2207" spans="1:5" s="4" customFormat="1" x14ac:dyDescent="0.25">
      <c r="A2207" s="3">
        <v>2197</v>
      </c>
      <c r="B2207" s="3">
        <v>774</v>
      </c>
      <c r="C2207" s="3" t="s">
        <v>2505</v>
      </c>
      <c r="D2207" s="3" t="s">
        <v>2506</v>
      </c>
      <c r="E2207" s="33">
        <v>31292.730000000003</v>
      </c>
    </row>
    <row r="2208" spans="1:5" s="4" customFormat="1" x14ac:dyDescent="0.25">
      <c r="A2208" s="3">
        <v>2198</v>
      </c>
      <c r="B2208" s="3">
        <v>774</v>
      </c>
      <c r="C2208" s="3" t="s">
        <v>2507</v>
      </c>
      <c r="D2208" s="3" t="s">
        <v>2508</v>
      </c>
      <c r="E2208" s="33">
        <v>62585.460000000006</v>
      </c>
    </row>
    <row r="2209" spans="1:5" s="4" customFormat="1" x14ac:dyDescent="0.25">
      <c r="A2209" s="3">
        <v>2199</v>
      </c>
      <c r="B2209" s="3">
        <v>774</v>
      </c>
      <c r="C2209" s="3" t="s">
        <v>2509</v>
      </c>
      <c r="D2209" s="3" t="s">
        <v>2510</v>
      </c>
      <c r="E2209" s="33">
        <v>93878.19</v>
      </c>
    </row>
    <row r="2210" spans="1:5" s="4" customFormat="1" x14ac:dyDescent="0.25">
      <c r="A2210" s="3">
        <v>2200</v>
      </c>
      <c r="B2210" s="3">
        <v>774</v>
      </c>
      <c r="C2210" s="3" t="s">
        <v>2511</v>
      </c>
      <c r="D2210" s="3" t="s">
        <v>2512</v>
      </c>
      <c r="E2210" s="33">
        <v>125170.92000000001</v>
      </c>
    </row>
    <row r="2211" spans="1:5" s="4" customFormat="1" x14ac:dyDescent="0.25">
      <c r="A2211" s="3">
        <v>2201</v>
      </c>
      <c r="B2211" s="3">
        <v>774</v>
      </c>
      <c r="C2211" s="3" t="s">
        <v>2513</v>
      </c>
      <c r="D2211" s="3" t="s">
        <v>2514</v>
      </c>
      <c r="E2211" s="33">
        <v>250341.84000000003</v>
      </c>
    </row>
    <row r="2212" spans="1:5" s="4" customFormat="1" x14ac:dyDescent="0.25">
      <c r="A2212" s="3">
        <v>2202</v>
      </c>
      <c r="B2212" s="3">
        <v>774</v>
      </c>
      <c r="C2212" s="3" t="s">
        <v>2515</v>
      </c>
      <c r="D2212" s="3" t="s">
        <v>2516</v>
      </c>
      <c r="E2212" s="33">
        <v>62585.460000000006</v>
      </c>
    </row>
    <row r="2213" spans="1:5" s="4" customFormat="1" x14ac:dyDescent="0.25">
      <c r="A2213" s="3">
        <v>2203</v>
      </c>
      <c r="B2213" s="3">
        <v>774</v>
      </c>
      <c r="C2213" s="3" t="s">
        <v>2517</v>
      </c>
      <c r="D2213" s="3" t="s">
        <v>2518</v>
      </c>
      <c r="E2213" s="33">
        <v>125170.92000000001</v>
      </c>
    </row>
    <row r="2214" spans="1:5" s="4" customFormat="1" x14ac:dyDescent="0.25">
      <c r="A2214" s="3">
        <v>2204</v>
      </c>
      <c r="B2214" s="3">
        <v>774</v>
      </c>
      <c r="C2214" s="3" t="s">
        <v>2519</v>
      </c>
      <c r="D2214" s="3" t="s">
        <v>2520</v>
      </c>
      <c r="E2214" s="33">
        <v>187756.38</v>
      </c>
    </row>
    <row r="2215" spans="1:5" s="4" customFormat="1" x14ac:dyDescent="0.25">
      <c r="A2215" s="3">
        <v>2205</v>
      </c>
      <c r="B2215" s="3">
        <v>774</v>
      </c>
      <c r="C2215" s="3" t="s">
        <v>2521</v>
      </c>
      <c r="D2215" s="3" t="s">
        <v>2522</v>
      </c>
      <c r="E2215" s="33">
        <v>250341.84000000003</v>
      </c>
    </row>
    <row r="2216" spans="1:5" s="4" customFormat="1" x14ac:dyDescent="0.25">
      <c r="A2216" s="3">
        <v>2206</v>
      </c>
      <c r="B2216" s="3">
        <v>774</v>
      </c>
      <c r="C2216" s="3" t="s">
        <v>2523</v>
      </c>
      <c r="D2216" s="3" t="s">
        <v>2524</v>
      </c>
      <c r="E2216" s="33">
        <v>500683.68000000005</v>
      </c>
    </row>
    <row r="2217" spans="1:5" s="4" customFormat="1" x14ac:dyDescent="0.25">
      <c r="A2217" s="3">
        <v>2207</v>
      </c>
      <c r="B2217" s="3">
        <v>774</v>
      </c>
      <c r="C2217" s="3" t="s">
        <v>2525</v>
      </c>
      <c r="D2217" s="3" t="s">
        <v>2526</v>
      </c>
      <c r="E2217" s="33">
        <v>93878.19</v>
      </c>
    </row>
    <row r="2218" spans="1:5" s="4" customFormat="1" x14ac:dyDescent="0.25">
      <c r="A2218" s="3">
        <v>2208</v>
      </c>
      <c r="B2218" s="3">
        <v>774</v>
      </c>
      <c r="C2218" s="3" t="s">
        <v>2527</v>
      </c>
      <c r="D2218" s="3" t="s">
        <v>2528</v>
      </c>
      <c r="E2218" s="33">
        <v>187756.38</v>
      </c>
    </row>
    <row r="2219" spans="1:5" s="4" customFormat="1" x14ac:dyDescent="0.25">
      <c r="A2219" s="3">
        <v>2209</v>
      </c>
      <c r="B2219" s="3">
        <v>774</v>
      </c>
      <c r="C2219" s="3" t="s">
        <v>2529</v>
      </c>
      <c r="D2219" s="3" t="s">
        <v>2530</v>
      </c>
      <c r="E2219" s="33">
        <v>281634.57</v>
      </c>
    </row>
    <row r="2220" spans="1:5" s="4" customFormat="1" x14ac:dyDescent="0.25">
      <c r="A2220" s="3">
        <v>2210</v>
      </c>
      <c r="B2220" s="3">
        <v>774</v>
      </c>
      <c r="C2220" s="3" t="s">
        <v>2531</v>
      </c>
      <c r="D2220" s="3" t="s">
        <v>2532</v>
      </c>
      <c r="E2220" s="33">
        <v>375512.76</v>
      </c>
    </row>
    <row r="2221" spans="1:5" s="4" customFormat="1" x14ac:dyDescent="0.25">
      <c r="A2221" s="3">
        <v>2211</v>
      </c>
      <c r="B2221" s="3">
        <v>774</v>
      </c>
      <c r="C2221" s="3" t="s">
        <v>2533</v>
      </c>
      <c r="D2221" s="3" t="s">
        <v>2534</v>
      </c>
      <c r="E2221" s="33">
        <v>751025.52</v>
      </c>
    </row>
    <row r="2222" spans="1:5" s="4" customFormat="1" ht="27" x14ac:dyDescent="0.25">
      <c r="A2222" s="3">
        <v>2212</v>
      </c>
      <c r="B2222" s="3">
        <v>775</v>
      </c>
      <c r="C2222" s="3" t="s">
        <v>2535</v>
      </c>
      <c r="D2222" s="3" t="s">
        <v>2536</v>
      </c>
      <c r="E2222" s="33">
        <v>5460121.4000000004</v>
      </c>
    </row>
    <row r="2223" spans="1:5" s="4" customFormat="1" ht="27" x14ac:dyDescent="0.25">
      <c r="A2223" s="3">
        <v>2213</v>
      </c>
      <c r="B2223" s="3">
        <v>775</v>
      </c>
      <c r="C2223" s="3" t="s">
        <v>2537</v>
      </c>
      <c r="D2223" s="3" t="s">
        <v>2536</v>
      </c>
      <c r="E2223" s="33">
        <v>5460121.4000000004</v>
      </c>
    </row>
    <row r="2224" spans="1:5" s="4" customFormat="1" ht="27" x14ac:dyDescent="0.25">
      <c r="A2224" s="3">
        <v>2214</v>
      </c>
      <c r="B2224" s="3">
        <v>776</v>
      </c>
      <c r="C2224" s="3" t="s">
        <v>2538</v>
      </c>
      <c r="D2224" s="3" t="s">
        <v>2539</v>
      </c>
      <c r="E2224" s="33">
        <v>5443050</v>
      </c>
    </row>
    <row r="2225" spans="1:5" s="4" customFormat="1" ht="27" x14ac:dyDescent="0.25">
      <c r="A2225" s="3">
        <v>2215</v>
      </c>
      <c r="B2225" s="3">
        <v>782</v>
      </c>
      <c r="C2225" s="3" t="s">
        <v>2540</v>
      </c>
      <c r="D2225" s="3" t="s">
        <v>2541</v>
      </c>
      <c r="E2225" s="33">
        <v>61928</v>
      </c>
    </row>
    <row r="2226" spans="1:5" s="4" customFormat="1" ht="27" x14ac:dyDescent="0.25">
      <c r="A2226" s="3">
        <v>2216</v>
      </c>
      <c r="B2226" s="3">
        <v>782</v>
      </c>
      <c r="C2226" s="3" t="s">
        <v>2542</v>
      </c>
      <c r="D2226" s="3" t="s">
        <v>2543</v>
      </c>
      <c r="E2226" s="33">
        <v>41801.4</v>
      </c>
    </row>
    <row r="2227" spans="1:5" s="4" customFormat="1" ht="27" x14ac:dyDescent="0.25">
      <c r="A2227" s="3">
        <v>2217</v>
      </c>
      <c r="B2227" s="3">
        <v>782</v>
      </c>
      <c r="C2227" s="3" t="s">
        <v>2544</v>
      </c>
      <c r="D2227" s="3" t="s">
        <v>2545</v>
      </c>
      <c r="E2227" s="33">
        <v>104503.5</v>
      </c>
    </row>
    <row r="2228" spans="1:5" s="4" customFormat="1" x14ac:dyDescent="0.25">
      <c r="A2228" s="3">
        <v>2218</v>
      </c>
      <c r="B2228" s="3">
        <v>782</v>
      </c>
      <c r="C2228" s="3" t="s">
        <v>2546</v>
      </c>
      <c r="D2228" s="3" t="s">
        <v>2547</v>
      </c>
      <c r="E2228" s="33">
        <v>58057.5</v>
      </c>
    </row>
    <row r="2229" spans="1:5" s="4" customFormat="1" x14ac:dyDescent="0.25">
      <c r="A2229" s="3">
        <v>2219</v>
      </c>
      <c r="B2229" s="3">
        <v>782</v>
      </c>
      <c r="C2229" s="3" t="s">
        <v>2548</v>
      </c>
      <c r="D2229" s="3" t="s">
        <v>2549</v>
      </c>
      <c r="E2229" s="33">
        <v>116115</v>
      </c>
    </row>
    <row r="2230" spans="1:5" s="4" customFormat="1" x14ac:dyDescent="0.25">
      <c r="A2230" s="3">
        <v>2220</v>
      </c>
      <c r="B2230" s="3">
        <v>787</v>
      </c>
      <c r="C2230" s="3" t="s">
        <v>2550</v>
      </c>
      <c r="D2230" s="3" t="s">
        <v>2551</v>
      </c>
      <c r="E2230" s="33">
        <v>13204.800000000001</v>
      </c>
    </row>
    <row r="2231" spans="1:5" s="4" customFormat="1" x14ac:dyDescent="0.25">
      <c r="A2231" s="3">
        <v>2221</v>
      </c>
      <c r="B2231" s="3">
        <v>787</v>
      </c>
      <c r="C2231" s="3" t="s">
        <v>2552</v>
      </c>
      <c r="D2231" s="3" t="s">
        <v>2553</v>
      </c>
      <c r="E2231" s="33">
        <v>26409.600000000002</v>
      </c>
    </row>
    <row r="2232" spans="1:5" s="4" customFormat="1" x14ac:dyDescent="0.25">
      <c r="A2232" s="3">
        <v>2222</v>
      </c>
      <c r="B2232" s="3">
        <v>787</v>
      </c>
      <c r="C2232" s="3" t="s">
        <v>2554</v>
      </c>
      <c r="D2232" s="3" t="s">
        <v>2555</v>
      </c>
      <c r="E2232" s="33">
        <v>52819.200000000004</v>
      </c>
    </row>
    <row r="2233" spans="1:5" s="4" customFormat="1" x14ac:dyDescent="0.25">
      <c r="A2233" s="3">
        <v>2223</v>
      </c>
      <c r="B2233" s="3">
        <v>789</v>
      </c>
      <c r="C2233" s="3" t="s">
        <v>2556</v>
      </c>
      <c r="D2233" s="3" t="s">
        <v>2557</v>
      </c>
      <c r="E2233" s="33">
        <v>11090772</v>
      </c>
    </row>
    <row r="2234" spans="1:5" s="4" customFormat="1" x14ac:dyDescent="0.25">
      <c r="A2234" s="3">
        <v>2224</v>
      </c>
      <c r="B2234" s="3">
        <v>789</v>
      </c>
      <c r="C2234" s="3" t="s">
        <v>2558</v>
      </c>
      <c r="D2234" s="3" t="s">
        <v>2559</v>
      </c>
      <c r="E2234" s="33">
        <v>7393848</v>
      </c>
    </row>
    <row r="2235" spans="1:5" s="4" customFormat="1" x14ac:dyDescent="0.25">
      <c r="A2235" s="3">
        <v>2225</v>
      </c>
      <c r="B2235" s="3">
        <v>789</v>
      </c>
      <c r="C2235" s="3" t="s">
        <v>2560</v>
      </c>
      <c r="D2235" s="3" t="s">
        <v>2561</v>
      </c>
      <c r="E2235" s="33">
        <v>3696924</v>
      </c>
    </row>
    <row r="2236" spans="1:5" s="4" customFormat="1" x14ac:dyDescent="0.25">
      <c r="A2236" s="3">
        <v>2226</v>
      </c>
      <c r="B2236" s="3">
        <v>799</v>
      </c>
      <c r="C2236" s="3" t="s">
        <v>2577</v>
      </c>
      <c r="D2236" s="3" t="s">
        <v>2578</v>
      </c>
      <c r="E2236" s="33">
        <v>61009.9</v>
      </c>
    </row>
    <row r="2237" spans="1:5" s="4" customFormat="1" ht="27" x14ac:dyDescent="0.25">
      <c r="A2237" s="3">
        <v>2227</v>
      </c>
      <c r="B2237" s="3">
        <v>801</v>
      </c>
      <c r="C2237" s="3" t="s">
        <v>2579</v>
      </c>
      <c r="D2237" s="3" t="s">
        <v>2580</v>
      </c>
      <c r="E2237" s="33">
        <v>74905.599999999991</v>
      </c>
    </row>
    <row r="2238" spans="1:5" s="4" customFormat="1" ht="27" x14ac:dyDescent="0.25">
      <c r="A2238" s="3">
        <v>2228</v>
      </c>
      <c r="B2238" s="3">
        <v>801</v>
      </c>
      <c r="C2238" s="3" t="s">
        <v>2581</v>
      </c>
      <c r="D2238" s="3" t="s">
        <v>2582</v>
      </c>
      <c r="E2238" s="33">
        <v>149811.19999999998</v>
      </c>
    </row>
    <row r="2239" spans="1:5" s="4" customFormat="1" ht="27" x14ac:dyDescent="0.25">
      <c r="A2239" s="3">
        <v>2229</v>
      </c>
      <c r="B2239" s="3">
        <v>801</v>
      </c>
      <c r="C2239" s="3" t="s">
        <v>2583</v>
      </c>
      <c r="D2239" s="3" t="s">
        <v>2584</v>
      </c>
      <c r="E2239" s="33">
        <v>37452.799999999996</v>
      </c>
    </row>
    <row r="2240" spans="1:5" s="4" customFormat="1" ht="27" x14ac:dyDescent="0.25">
      <c r="A2240" s="3">
        <v>2230</v>
      </c>
      <c r="B2240" s="3">
        <v>801</v>
      </c>
      <c r="C2240" s="3" t="s">
        <v>2585</v>
      </c>
      <c r="D2240" s="3" t="s">
        <v>2586</v>
      </c>
      <c r="E2240" s="33">
        <v>37452.799999999996</v>
      </c>
    </row>
    <row r="2241" spans="1:5" s="4" customFormat="1" ht="27" x14ac:dyDescent="0.25">
      <c r="A2241" s="3">
        <v>2231</v>
      </c>
      <c r="B2241" s="3">
        <v>801</v>
      </c>
      <c r="C2241" s="3" t="s">
        <v>2587</v>
      </c>
      <c r="D2241" s="3" t="s">
        <v>2588</v>
      </c>
      <c r="E2241" s="33">
        <v>74905.599999999991</v>
      </c>
    </row>
    <row r="2242" spans="1:5" s="4" customFormat="1" ht="27" x14ac:dyDescent="0.25">
      <c r="A2242" s="3">
        <v>2232</v>
      </c>
      <c r="B2242" s="3">
        <v>801</v>
      </c>
      <c r="C2242" s="3" t="s">
        <v>2589</v>
      </c>
      <c r="D2242" s="3" t="s">
        <v>2590</v>
      </c>
      <c r="E2242" s="33">
        <v>243443.19999999998</v>
      </c>
    </row>
    <row r="2243" spans="1:5" s="4" customFormat="1" ht="27" x14ac:dyDescent="0.25">
      <c r="A2243" s="3">
        <v>2233</v>
      </c>
      <c r="B2243" s="3">
        <v>801</v>
      </c>
      <c r="C2243" s="3" t="s">
        <v>2591</v>
      </c>
      <c r="D2243" s="3" t="s">
        <v>2592</v>
      </c>
      <c r="E2243" s="33">
        <v>2675.2</v>
      </c>
    </row>
    <row r="2244" spans="1:5" s="4" customFormat="1" ht="27" x14ac:dyDescent="0.25">
      <c r="A2244" s="3">
        <v>2234</v>
      </c>
      <c r="B2244" s="3">
        <v>801</v>
      </c>
      <c r="C2244" s="3" t="s">
        <v>2593</v>
      </c>
      <c r="D2244" s="3" t="s">
        <v>2594</v>
      </c>
      <c r="E2244" s="33">
        <v>18726.399999999998</v>
      </c>
    </row>
    <row r="2245" spans="1:5" s="4" customFormat="1" ht="27" x14ac:dyDescent="0.25">
      <c r="A2245" s="3">
        <v>2235</v>
      </c>
      <c r="B2245" s="3">
        <v>801</v>
      </c>
      <c r="C2245" s="3" t="s">
        <v>2595</v>
      </c>
      <c r="D2245" s="3" t="s">
        <v>2596</v>
      </c>
      <c r="E2245" s="33">
        <v>37452.799999999996</v>
      </c>
    </row>
    <row r="2246" spans="1:5" s="4" customFormat="1" ht="27" x14ac:dyDescent="0.25">
      <c r="A2246" s="3">
        <v>2236</v>
      </c>
      <c r="B2246" s="3">
        <v>801</v>
      </c>
      <c r="C2246" s="3" t="s">
        <v>2597</v>
      </c>
      <c r="D2246" s="3" t="s">
        <v>2598</v>
      </c>
      <c r="E2246" s="33">
        <v>121721.59999999999</v>
      </c>
    </row>
    <row r="2247" spans="1:5" s="4" customFormat="1" ht="27" x14ac:dyDescent="0.25">
      <c r="A2247" s="3">
        <v>2237</v>
      </c>
      <c r="B2247" s="3">
        <v>801</v>
      </c>
      <c r="C2247" s="3" t="s">
        <v>2599</v>
      </c>
      <c r="D2247" s="3" t="s">
        <v>2600</v>
      </c>
      <c r="E2247" s="33">
        <v>37452.799999999996</v>
      </c>
    </row>
    <row r="2248" spans="1:5" s="4" customFormat="1" ht="27" x14ac:dyDescent="0.25">
      <c r="A2248" s="3">
        <v>2238</v>
      </c>
      <c r="B2248" s="3">
        <v>801</v>
      </c>
      <c r="C2248" s="3" t="s">
        <v>2601</v>
      </c>
      <c r="D2248" s="3" t="s">
        <v>2602</v>
      </c>
      <c r="E2248" s="33">
        <v>74905.599999999991</v>
      </c>
    </row>
    <row r="2249" spans="1:5" s="4" customFormat="1" ht="27" x14ac:dyDescent="0.25">
      <c r="A2249" s="3">
        <v>2239</v>
      </c>
      <c r="B2249" s="3">
        <v>801</v>
      </c>
      <c r="C2249" s="3" t="s">
        <v>2603</v>
      </c>
      <c r="D2249" s="3" t="s">
        <v>2604</v>
      </c>
      <c r="E2249" s="33">
        <v>243443.19999999998</v>
      </c>
    </row>
    <row r="2250" spans="1:5" s="4" customFormat="1" ht="27" x14ac:dyDescent="0.25">
      <c r="A2250" s="3">
        <v>2240</v>
      </c>
      <c r="B2250" s="3">
        <v>801</v>
      </c>
      <c r="C2250" s="3" t="s">
        <v>2605</v>
      </c>
      <c r="D2250" s="3" t="s">
        <v>2606</v>
      </c>
      <c r="E2250" s="33">
        <v>74905.599999999991</v>
      </c>
    </row>
    <row r="2251" spans="1:5" s="4" customFormat="1" ht="27" x14ac:dyDescent="0.25">
      <c r="A2251" s="3">
        <v>2241</v>
      </c>
      <c r="B2251" s="3">
        <v>801</v>
      </c>
      <c r="C2251" s="3" t="s">
        <v>2607</v>
      </c>
      <c r="D2251" s="3" t="s">
        <v>2608</v>
      </c>
      <c r="E2251" s="33">
        <v>149811.19999999998</v>
      </c>
    </row>
    <row r="2252" spans="1:5" s="4" customFormat="1" ht="27" x14ac:dyDescent="0.25">
      <c r="A2252" s="3">
        <v>2242</v>
      </c>
      <c r="B2252" s="3">
        <v>801</v>
      </c>
      <c r="C2252" s="3" t="s">
        <v>2609</v>
      </c>
      <c r="D2252" s="3" t="s">
        <v>2610</v>
      </c>
      <c r="E2252" s="33">
        <v>486886.39999999997</v>
      </c>
    </row>
    <row r="2253" spans="1:5" s="4" customFormat="1" ht="27" x14ac:dyDescent="0.25">
      <c r="A2253" s="3">
        <v>2243</v>
      </c>
      <c r="B2253" s="3">
        <v>801</v>
      </c>
      <c r="C2253" s="3" t="s">
        <v>2611</v>
      </c>
      <c r="D2253" s="3" t="s">
        <v>2612</v>
      </c>
      <c r="E2253" s="33">
        <v>149811.19999999998</v>
      </c>
    </row>
    <row r="2254" spans="1:5" s="4" customFormat="1" ht="27" x14ac:dyDescent="0.25">
      <c r="A2254" s="3">
        <v>2244</v>
      </c>
      <c r="B2254" s="3">
        <v>801</v>
      </c>
      <c r="C2254" s="3" t="s">
        <v>2613</v>
      </c>
      <c r="D2254" s="3" t="s">
        <v>2614</v>
      </c>
      <c r="E2254" s="33">
        <v>299622.39999999997</v>
      </c>
    </row>
    <row r="2255" spans="1:5" s="4" customFormat="1" ht="27" x14ac:dyDescent="0.25">
      <c r="A2255" s="3">
        <v>2245</v>
      </c>
      <c r="B2255" s="3">
        <v>801</v>
      </c>
      <c r="C2255" s="3" t="s">
        <v>2615</v>
      </c>
      <c r="D2255" s="3" t="s">
        <v>2616</v>
      </c>
      <c r="E2255" s="33">
        <v>973772.79999999993</v>
      </c>
    </row>
    <row r="2256" spans="1:5" s="4" customFormat="1" ht="27" x14ac:dyDescent="0.25">
      <c r="A2256" s="3">
        <v>2246</v>
      </c>
      <c r="B2256" s="3">
        <v>801</v>
      </c>
      <c r="C2256" s="3" t="s">
        <v>2617</v>
      </c>
      <c r="D2256" s="3" t="s">
        <v>2618</v>
      </c>
      <c r="E2256" s="33">
        <v>9363.1999999999989</v>
      </c>
    </row>
    <row r="2257" spans="1:5" s="4" customFormat="1" ht="27" x14ac:dyDescent="0.25">
      <c r="A2257" s="3">
        <v>2247</v>
      </c>
      <c r="B2257" s="3">
        <v>801</v>
      </c>
      <c r="C2257" s="3" t="s">
        <v>2619</v>
      </c>
      <c r="D2257" s="3" t="s">
        <v>2620</v>
      </c>
      <c r="E2257" s="33">
        <v>18726.399999999998</v>
      </c>
    </row>
    <row r="2258" spans="1:5" s="4" customFormat="1" ht="27" x14ac:dyDescent="0.25">
      <c r="A2258" s="3">
        <v>2248</v>
      </c>
      <c r="B2258" s="3">
        <v>801</v>
      </c>
      <c r="C2258" s="3" t="s">
        <v>2621</v>
      </c>
      <c r="D2258" s="3" t="s">
        <v>2622</v>
      </c>
      <c r="E2258" s="33">
        <v>28089.599999999999</v>
      </c>
    </row>
    <row r="2259" spans="1:5" s="4" customFormat="1" ht="27" x14ac:dyDescent="0.25">
      <c r="A2259" s="3">
        <v>2249</v>
      </c>
      <c r="B2259" s="3">
        <v>801</v>
      </c>
      <c r="C2259" s="3" t="s">
        <v>2623</v>
      </c>
      <c r="D2259" s="3" t="s">
        <v>2624</v>
      </c>
      <c r="E2259" s="33">
        <v>37452.799999999996</v>
      </c>
    </row>
    <row r="2260" spans="1:5" s="4" customFormat="1" ht="27" x14ac:dyDescent="0.25">
      <c r="A2260" s="3">
        <v>2250</v>
      </c>
      <c r="B2260" s="3">
        <v>801</v>
      </c>
      <c r="C2260" s="3" t="s">
        <v>2625</v>
      </c>
      <c r="D2260" s="3" t="s">
        <v>2626</v>
      </c>
      <c r="E2260" s="33">
        <v>13376</v>
      </c>
    </row>
    <row r="2261" spans="1:5" s="4" customFormat="1" ht="27" x14ac:dyDescent="0.25">
      <c r="A2261" s="3">
        <v>2251</v>
      </c>
      <c r="B2261" s="3">
        <v>802</v>
      </c>
      <c r="C2261" s="3" t="s">
        <v>2627</v>
      </c>
      <c r="D2261" s="3" t="s">
        <v>2628</v>
      </c>
      <c r="E2261" s="33">
        <v>15533</v>
      </c>
    </row>
    <row r="2262" spans="1:5" s="4" customFormat="1" ht="27" x14ac:dyDescent="0.25">
      <c r="A2262" s="3">
        <v>2252</v>
      </c>
      <c r="B2262" s="3">
        <v>802</v>
      </c>
      <c r="C2262" s="3" t="s">
        <v>2629</v>
      </c>
      <c r="D2262" s="3" t="s">
        <v>2630</v>
      </c>
      <c r="E2262" s="33">
        <v>31066</v>
      </c>
    </row>
    <row r="2263" spans="1:5" s="4" customFormat="1" ht="27" x14ac:dyDescent="0.25">
      <c r="A2263" s="3">
        <v>2253</v>
      </c>
      <c r="B2263" s="3">
        <v>802</v>
      </c>
      <c r="C2263" s="3" t="s">
        <v>2631</v>
      </c>
      <c r="D2263" s="3" t="s">
        <v>2632</v>
      </c>
      <c r="E2263" s="33">
        <v>100964.5</v>
      </c>
    </row>
    <row r="2264" spans="1:5" s="4" customFormat="1" x14ac:dyDescent="0.25">
      <c r="A2264" s="3">
        <v>2254</v>
      </c>
      <c r="B2264" s="3">
        <v>802</v>
      </c>
      <c r="C2264" s="3" t="s">
        <v>2633</v>
      </c>
      <c r="D2264" s="3" t="s">
        <v>2634</v>
      </c>
      <c r="E2264" s="33">
        <v>7766.5</v>
      </c>
    </row>
    <row r="2265" spans="1:5" s="4" customFormat="1" ht="27" x14ac:dyDescent="0.25">
      <c r="A2265" s="3">
        <v>2255</v>
      </c>
      <c r="B2265" s="3">
        <v>802</v>
      </c>
      <c r="C2265" s="3" t="s">
        <v>2635</v>
      </c>
      <c r="D2265" s="3" t="s">
        <v>2636</v>
      </c>
      <c r="E2265" s="33">
        <v>108731</v>
      </c>
    </row>
    <row r="2266" spans="1:5" s="4" customFormat="1" ht="27" x14ac:dyDescent="0.25">
      <c r="A2266" s="3">
        <v>2256</v>
      </c>
      <c r="B2266" s="3">
        <v>802</v>
      </c>
      <c r="C2266" s="3" t="s">
        <v>2637</v>
      </c>
      <c r="D2266" s="3" t="s">
        <v>2638</v>
      </c>
      <c r="E2266" s="33">
        <v>31066</v>
      </c>
    </row>
    <row r="2267" spans="1:5" s="4" customFormat="1" ht="27" x14ac:dyDescent="0.25">
      <c r="A2267" s="3">
        <v>2257</v>
      </c>
      <c r="B2267" s="3">
        <v>802</v>
      </c>
      <c r="C2267" s="3" t="s">
        <v>2639</v>
      </c>
      <c r="D2267" s="3" t="s">
        <v>2640</v>
      </c>
      <c r="E2267" s="33">
        <v>62132</v>
      </c>
    </row>
    <row r="2268" spans="1:5" s="4" customFormat="1" ht="27" x14ac:dyDescent="0.25">
      <c r="A2268" s="3">
        <v>2258</v>
      </c>
      <c r="B2268" s="3">
        <v>802</v>
      </c>
      <c r="C2268" s="3" t="s">
        <v>2641</v>
      </c>
      <c r="D2268" s="3" t="s">
        <v>2642</v>
      </c>
      <c r="E2268" s="33">
        <v>201929</v>
      </c>
    </row>
    <row r="2269" spans="1:5" s="4" customFormat="1" x14ac:dyDescent="0.25">
      <c r="A2269" s="3">
        <v>2259</v>
      </c>
      <c r="B2269" s="3">
        <v>802</v>
      </c>
      <c r="C2269" s="3" t="s">
        <v>2643</v>
      </c>
      <c r="D2269" s="3" t="s">
        <v>2644</v>
      </c>
      <c r="E2269" s="33">
        <v>15533</v>
      </c>
    </row>
    <row r="2270" spans="1:5" s="4" customFormat="1" ht="27" x14ac:dyDescent="0.25">
      <c r="A2270" s="3">
        <v>2260</v>
      </c>
      <c r="B2270" s="3">
        <v>802</v>
      </c>
      <c r="C2270" s="3" t="s">
        <v>2645</v>
      </c>
      <c r="D2270" s="3" t="s">
        <v>2646</v>
      </c>
      <c r="E2270" s="33">
        <v>217462</v>
      </c>
    </row>
    <row r="2271" spans="1:5" s="4" customFormat="1" x14ac:dyDescent="0.25">
      <c r="A2271" s="3">
        <v>2261</v>
      </c>
      <c r="B2271" s="3">
        <v>805</v>
      </c>
      <c r="C2271" s="3" t="s">
        <v>2647</v>
      </c>
      <c r="D2271" s="3" t="s">
        <v>2648</v>
      </c>
      <c r="E2271" s="33">
        <v>23321</v>
      </c>
    </row>
    <row r="2272" spans="1:5" s="4" customFormat="1" x14ac:dyDescent="0.25">
      <c r="A2272" s="3">
        <v>2262</v>
      </c>
      <c r="B2272" s="3">
        <v>805</v>
      </c>
      <c r="C2272" s="3" t="s">
        <v>2649</v>
      </c>
      <c r="D2272" s="3" t="s">
        <v>2650</v>
      </c>
      <c r="E2272" s="33">
        <v>46642</v>
      </c>
    </row>
    <row r="2273" spans="1:5" s="4" customFormat="1" x14ac:dyDescent="0.25">
      <c r="A2273" s="3">
        <v>2263</v>
      </c>
      <c r="B2273" s="3">
        <v>805</v>
      </c>
      <c r="C2273" s="3" t="s">
        <v>2651</v>
      </c>
      <c r="D2273" s="3" t="s">
        <v>2652</v>
      </c>
      <c r="E2273" s="33">
        <v>69963</v>
      </c>
    </row>
    <row r="2274" spans="1:5" s="4" customFormat="1" x14ac:dyDescent="0.25">
      <c r="A2274" s="3">
        <v>2264</v>
      </c>
      <c r="B2274" s="3">
        <v>805</v>
      </c>
      <c r="C2274" s="3" t="s">
        <v>2653</v>
      </c>
      <c r="D2274" s="3" t="s">
        <v>2654</v>
      </c>
      <c r="E2274" s="33">
        <v>93284</v>
      </c>
    </row>
    <row r="2275" spans="1:5" s="4" customFormat="1" x14ac:dyDescent="0.25">
      <c r="A2275" s="3">
        <v>2265</v>
      </c>
      <c r="B2275" s="3">
        <v>805</v>
      </c>
      <c r="C2275" s="3" t="s">
        <v>2655</v>
      </c>
      <c r="D2275" s="3" t="s">
        <v>2656</v>
      </c>
      <c r="E2275" s="33">
        <v>116605</v>
      </c>
    </row>
    <row r="2276" spans="1:5" s="4" customFormat="1" x14ac:dyDescent="0.25">
      <c r="A2276" s="3">
        <v>2266</v>
      </c>
      <c r="B2276" s="3">
        <v>805</v>
      </c>
      <c r="C2276" s="3" t="s">
        <v>2657</v>
      </c>
      <c r="D2276" s="3" t="s">
        <v>2658</v>
      </c>
      <c r="E2276" s="33">
        <v>139926</v>
      </c>
    </row>
    <row r="2277" spans="1:5" s="4" customFormat="1" x14ac:dyDescent="0.25">
      <c r="A2277" s="3">
        <v>2267</v>
      </c>
      <c r="B2277" s="3">
        <v>805</v>
      </c>
      <c r="C2277" s="3" t="s">
        <v>2659</v>
      </c>
      <c r="D2277" s="3" t="s">
        <v>2660</v>
      </c>
      <c r="E2277" s="33">
        <v>163247</v>
      </c>
    </row>
    <row r="2278" spans="1:5" s="4" customFormat="1" x14ac:dyDescent="0.25">
      <c r="A2278" s="3">
        <v>2268</v>
      </c>
      <c r="B2278" s="3">
        <v>805</v>
      </c>
      <c r="C2278" s="3" t="s">
        <v>2661</v>
      </c>
      <c r="D2278" s="3" t="s">
        <v>2662</v>
      </c>
      <c r="E2278" s="33">
        <v>186568</v>
      </c>
    </row>
    <row r="2279" spans="1:5" s="4" customFormat="1" x14ac:dyDescent="0.25">
      <c r="A2279" s="3">
        <v>2269</v>
      </c>
      <c r="B2279" s="3">
        <v>805</v>
      </c>
      <c r="C2279" s="3" t="s">
        <v>2663</v>
      </c>
      <c r="D2279" s="3" t="s">
        <v>2664</v>
      </c>
      <c r="E2279" s="33">
        <v>46642</v>
      </c>
    </row>
    <row r="2280" spans="1:5" s="4" customFormat="1" x14ac:dyDescent="0.25">
      <c r="A2280" s="3">
        <v>2270</v>
      </c>
      <c r="B2280" s="3">
        <v>805</v>
      </c>
      <c r="C2280" s="3" t="s">
        <v>2665</v>
      </c>
      <c r="D2280" s="3" t="s">
        <v>2666</v>
      </c>
      <c r="E2280" s="33">
        <v>93284</v>
      </c>
    </row>
    <row r="2281" spans="1:5" s="4" customFormat="1" x14ac:dyDescent="0.25">
      <c r="A2281" s="3">
        <v>2271</v>
      </c>
      <c r="B2281" s="3">
        <v>805</v>
      </c>
      <c r="C2281" s="3" t="s">
        <v>2667</v>
      </c>
      <c r="D2281" s="3" t="s">
        <v>2668</v>
      </c>
      <c r="E2281" s="33">
        <v>139926</v>
      </c>
    </row>
    <row r="2282" spans="1:5" s="4" customFormat="1" x14ac:dyDescent="0.25">
      <c r="A2282" s="3">
        <v>2272</v>
      </c>
      <c r="B2282" s="3">
        <v>805</v>
      </c>
      <c r="C2282" s="3" t="s">
        <v>2669</v>
      </c>
      <c r="D2282" s="3" t="s">
        <v>2670</v>
      </c>
      <c r="E2282" s="33">
        <v>186568</v>
      </c>
    </row>
    <row r="2283" spans="1:5" s="4" customFormat="1" x14ac:dyDescent="0.25">
      <c r="A2283" s="3">
        <v>2273</v>
      </c>
      <c r="B2283" s="3">
        <v>805</v>
      </c>
      <c r="C2283" s="3" t="s">
        <v>2671</v>
      </c>
      <c r="D2283" s="3" t="s">
        <v>2672</v>
      </c>
      <c r="E2283" s="33">
        <v>233210</v>
      </c>
    </row>
    <row r="2284" spans="1:5" s="4" customFormat="1" x14ac:dyDescent="0.25">
      <c r="A2284" s="3">
        <v>2274</v>
      </c>
      <c r="B2284" s="3">
        <v>805</v>
      </c>
      <c r="C2284" s="3" t="s">
        <v>2673</v>
      </c>
      <c r="D2284" s="3" t="s">
        <v>2674</v>
      </c>
      <c r="E2284" s="33">
        <v>279852</v>
      </c>
    </row>
    <row r="2285" spans="1:5" s="4" customFormat="1" x14ac:dyDescent="0.25">
      <c r="A2285" s="3">
        <v>2275</v>
      </c>
      <c r="B2285" s="3">
        <v>805</v>
      </c>
      <c r="C2285" s="3" t="s">
        <v>2675</v>
      </c>
      <c r="D2285" s="3" t="s">
        <v>2676</v>
      </c>
      <c r="E2285" s="33">
        <v>326494</v>
      </c>
    </row>
    <row r="2286" spans="1:5" s="4" customFormat="1" x14ac:dyDescent="0.25">
      <c r="A2286" s="3">
        <v>2276</v>
      </c>
      <c r="B2286" s="3">
        <v>805</v>
      </c>
      <c r="C2286" s="3" t="s">
        <v>2677</v>
      </c>
      <c r="D2286" s="3" t="s">
        <v>2678</v>
      </c>
      <c r="E2286" s="33">
        <v>373136</v>
      </c>
    </row>
    <row r="2287" spans="1:5" s="4" customFormat="1" ht="27" x14ac:dyDescent="0.25">
      <c r="A2287" s="3">
        <v>2277</v>
      </c>
      <c r="B2287" s="3">
        <v>806</v>
      </c>
      <c r="C2287" s="3" t="s">
        <v>2679</v>
      </c>
      <c r="D2287" s="3" t="s">
        <v>2680</v>
      </c>
      <c r="E2287" s="33">
        <v>51502.670099999996</v>
      </c>
    </row>
    <row r="2288" spans="1:5" s="4" customFormat="1" x14ac:dyDescent="0.25">
      <c r="A2288" s="3">
        <v>2278</v>
      </c>
      <c r="B2288" s="3">
        <v>810</v>
      </c>
      <c r="C2288" s="3" t="s">
        <v>2681</v>
      </c>
      <c r="D2288" s="3" t="s">
        <v>2682</v>
      </c>
      <c r="E2288" s="33">
        <v>29012.199999999997</v>
      </c>
    </row>
    <row r="2289" spans="1:5" s="4" customFormat="1" x14ac:dyDescent="0.25">
      <c r="A2289" s="3">
        <v>2279</v>
      </c>
      <c r="B2289" s="3">
        <v>810</v>
      </c>
      <c r="C2289" s="3" t="s">
        <v>2683</v>
      </c>
      <c r="D2289" s="3" t="s">
        <v>2684</v>
      </c>
      <c r="E2289" s="33">
        <v>31084.5</v>
      </c>
    </row>
    <row r="2290" spans="1:5" s="4" customFormat="1" x14ac:dyDescent="0.25">
      <c r="A2290" s="3">
        <v>2280</v>
      </c>
      <c r="B2290" s="3">
        <v>810</v>
      </c>
      <c r="C2290" s="3" t="s">
        <v>2685</v>
      </c>
      <c r="D2290" s="3" t="s">
        <v>2686</v>
      </c>
      <c r="E2290" s="33">
        <v>62169</v>
      </c>
    </row>
    <row r="2291" spans="1:5" s="4" customFormat="1" x14ac:dyDescent="0.25">
      <c r="A2291" s="3">
        <v>2281</v>
      </c>
      <c r="B2291" s="3">
        <v>810</v>
      </c>
      <c r="C2291" s="3" t="s">
        <v>2687</v>
      </c>
      <c r="D2291" s="3" t="s">
        <v>2688</v>
      </c>
      <c r="E2291" s="33">
        <v>15542.25</v>
      </c>
    </row>
    <row r="2292" spans="1:5" s="4" customFormat="1" x14ac:dyDescent="0.25">
      <c r="A2292" s="3">
        <v>2282</v>
      </c>
      <c r="B2292" s="3">
        <v>810</v>
      </c>
      <c r="C2292" s="3" t="s">
        <v>2689</v>
      </c>
      <c r="D2292" s="3" t="s">
        <v>2688</v>
      </c>
      <c r="E2292" s="33">
        <v>15542.25</v>
      </c>
    </row>
    <row r="2293" spans="1:5" s="4" customFormat="1" x14ac:dyDescent="0.25">
      <c r="A2293" s="3">
        <v>2283</v>
      </c>
      <c r="B2293" s="3">
        <v>810</v>
      </c>
      <c r="C2293" s="3" t="s">
        <v>2690</v>
      </c>
      <c r="D2293" s="3" t="s">
        <v>2691</v>
      </c>
      <c r="E2293" s="33">
        <v>31084.5</v>
      </c>
    </row>
    <row r="2294" spans="1:5" s="4" customFormat="1" x14ac:dyDescent="0.25">
      <c r="A2294" s="3">
        <v>2284</v>
      </c>
      <c r="B2294" s="3">
        <v>810</v>
      </c>
      <c r="C2294" s="3" t="s">
        <v>2692</v>
      </c>
      <c r="D2294" s="3" t="s">
        <v>2693</v>
      </c>
      <c r="E2294" s="33">
        <v>7253.0499999999993</v>
      </c>
    </row>
    <row r="2295" spans="1:5" s="4" customFormat="1" x14ac:dyDescent="0.25">
      <c r="A2295" s="3">
        <v>2285</v>
      </c>
      <c r="B2295" s="3">
        <v>810</v>
      </c>
      <c r="C2295" s="3" t="s">
        <v>2694</v>
      </c>
      <c r="D2295" s="3" t="s">
        <v>2693</v>
      </c>
      <c r="E2295" s="33">
        <v>7253.0499999999993</v>
      </c>
    </row>
    <row r="2296" spans="1:5" s="4" customFormat="1" x14ac:dyDescent="0.25">
      <c r="A2296" s="3">
        <v>2286</v>
      </c>
      <c r="B2296" s="3">
        <v>810</v>
      </c>
      <c r="C2296" s="3" t="s">
        <v>2695</v>
      </c>
      <c r="D2296" s="3" t="s">
        <v>2688</v>
      </c>
      <c r="E2296" s="33">
        <v>15542.25</v>
      </c>
    </row>
    <row r="2297" spans="1:5" s="4" customFormat="1" x14ac:dyDescent="0.25">
      <c r="A2297" s="3">
        <v>2287</v>
      </c>
      <c r="B2297" s="3">
        <v>810</v>
      </c>
      <c r="C2297" s="3" t="s">
        <v>2696</v>
      </c>
      <c r="D2297" s="3" t="s">
        <v>2691</v>
      </c>
      <c r="E2297" s="33">
        <v>31084.5</v>
      </c>
    </row>
    <row r="2298" spans="1:5" s="4" customFormat="1" x14ac:dyDescent="0.25">
      <c r="A2298" s="3">
        <v>2288</v>
      </c>
      <c r="B2298" s="3">
        <v>810</v>
      </c>
      <c r="C2298" s="3" t="s">
        <v>2697</v>
      </c>
      <c r="D2298" s="3" t="s">
        <v>2693</v>
      </c>
      <c r="E2298" s="33">
        <v>7253.0499999999993</v>
      </c>
    </row>
    <row r="2299" spans="1:5" s="4" customFormat="1" x14ac:dyDescent="0.25">
      <c r="A2299" s="3">
        <v>2289</v>
      </c>
      <c r="B2299" s="3">
        <v>810</v>
      </c>
      <c r="C2299" s="3" t="s">
        <v>2698</v>
      </c>
      <c r="D2299" s="3" t="s">
        <v>2699</v>
      </c>
      <c r="E2299" s="33">
        <v>31084.5</v>
      </c>
    </row>
    <row r="2300" spans="1:5" s="4" customFormat="1" x14ac:dyDescent="0.25">
      <c r="A2300" s="3">
        <v>2290</v>
      </c>
      <c r="B2300" s="3">
        <v>810</v>
      </c>
      <c r="C2300" s="3" t="s">
        <v>2700</v>
      </c>
      <c r="D2300" s="3" t="s">
        <v>2701</v>
      </c>
      <c r="E2300" s="33">
        <v>29012.199999999997</v>
      </c>
    </row>
    <row r="2301" spans="1:5" s="4" customFormat="1" ht="27" x14ac:dyDescent="0.25">
      <c r="A2301" s="3">
        <v>2291</v>
      </c>
      <c r="B2301" s="3">
        <v>811</v>
      </c>
      <c r="C2301" s="3" t="s">
        <v>2702</v>
      </c>
      <c r="D2301" s="3" t="s">
        <v>2703</v>
      </c>
      <c r="E2301" s="33">
        <v>94015.5</v>
      </c>
    </row>
    <row r="2302" spans="1:5" s="4" customFormat="1" x14ac:dyDescent="0.25">
      <c r="A2302" s="3">
        <v>2292</v>
      </c>
      <c r="B2302" s="3">
        <v>813</v>
      </c>
      <c r="C2302" s="3" t="s">
        <v>2704</v>
      </c>
      <c r="D2302" s="3" t="s">
        <v>2705</v>
      </c>
      <c r="E2302" s="33">
        <v>112245</v>
      </c>
    </row>
    <row r="2303" spans="1:5" s="4" customFormat="1" ht="27" x14ac:dyDescent="0.25">
      <c r="A2303" s="3">
        <v>2293</v>
      </c>
      <c r="B2303" s="3">
        <v>817</v>
      </c>
      <c r="C2303" s="3" t="s">
        <v>2805</v>
      </c>
      <c r="D2303" s="3" t="s">
        <v>2806</v>
      </c>
      <c r="E2303" s="33">
        <v>256091616.12</v>
      </c>
    </row>
    <row r="2304" spans="1:5" s="4" customFormat="1" x14ac:dyDescent="0.25">
      <c r="A2304" s="3">
        <v>2294</v>
      </c>
      <c r="B2304" s="3" t="s">
        <v>1221</v>
      </c>
      <c r="C2304" s="3" t="s">
        <v>5842</v>
      </c>
      <c r="D2304" s="3" t="s">
        <v>5843</v>
      </c>
      <c r="E2304" s="11">
        <v>33903.095449999993</v>
      </c>
    </row>
    <row r="2305" spans="1:5" s="4" customFormat="1" x14ac:dyDescent="0.25">
      <c r="A2305" s="3">
        <v>2295</v>
      </c>
      <c r="B2305" s="3" t="s">
        <v>1221</v>
      </c>
      <c r="C2305" s="3" t="s">
        <v>5844</v>
      </c>
      <c r="D2305" s="3" t="s">
        <v>5845</v>
      </c>
      <c r="E2305" s="11">
        <v>67806.190899999987</v>
      </c>
    </row>
    <row r="2306" spans="1:5" s="4" customFormat="1" x14ac:dyDescent="0.25">
      <c r="A2306" s="3">
        <v>2296</v>
      </c>
      <c r="B2306" s="3" t="s">
        <v>1221</v>
      </c>
      <c r="C2306" s="3" t="s">
        <v>5846</v>
      </c>
      <c r="D2306" s="3" t="s">
        <v>5847</v>
      </c>
      <c r="E2306" s="11">
        <v>203418.57269999996</v>
      </c>
    </row>
    <row r="2307" spans="1:5" s="4" customFormat="1" x14ac:dyDescent="0.25">
      <c r="A2307" s="3">
        <v>2297</v>
      </c>
      <c r="B2307" s="3" t="s">
        <v>1225</v>
      </c>
      <c r="C2307" s="3" t="s">
        <v>5848</v>
      </c>
      <c r="D2307" s="3" t="s">
        <v>5849</v>
      </c>
      <c r="E2307" s="11">
        <v>92193.224129999988</v>
      </c>
    </row>
    <row r="2308" spans="1:5" s="4" customFormat="1" x14ac:dyDescent="0.25">
      <c r="A2308" s="3">
        <v>2298</v>
      </c>
      <c r="B2308" s="3" t="s">
        <v>1225</v>
      </c>
      <c r="C2308" s="3" t="s">
        <v>5850</v>
      </c>
      <c r="D2308" s="3" t="s">
        <v>5851</v>
      </c>
      <c r="E2308" s="11">
        <v>184386.44825999998</v>
      </c>
    </row>
    <row r="2309" spans="1:5" s="4" customFormat="1" x14ac:dyDescent="0.25">
      <c r="A2309" s="3">
        <v>2299</v>
      </c>
      <c r="B2309" s="3" t="s">
        <v>1229</v>
      </c>
      <c r="C2309" s="3" t="s">
        <v>5852</v>
      </c>
      <c r="D2309" s="3" t="s">
        <v>5853</v>
      </c>
      <c r="E2309" s="11">
        <v>89703.032719999988</v>
      </c>
    </row>
    <row r="2310" spans="1:5" s="4" customFormat="1" x14ac:dyDescent="0.25">
      <c r="A2310" s="3">
        <v>2300</v>
      </c>
      <c r="B2310" s="3" t="s">
        <v>1229</v>
      </c>
      <c r="C2310" s="3" t="s">
        <v>5854</v>
      </c>
      <c r="D2310" s="3" t="s">
        <v>5855</v>
      </c>
      <c r="E2310" s="11">
        <v>179406.06543999998</v>
      </c>
    </row>
    <row r="2311" spans="1:5" s="4" customFormat="1" ht="27" x14ac:dyDescent="0.25">
      <c r="A2311" s="3">
        <v>2301</v>
      </c>
      <c r="B2311" s="3" t="s">
        <v>1356</v>
      </c>
      <c r="C2311" s="3" t="s">
        <v>5856</v>
      </c>
      <c r="D2311" s="3" t="s">
        <v>5857</v>
      </c>
      <c r="E2311" s="11">
        <v>655605.12499999988</v>
      </c>
    </row>
    <row r="2312" spans="1:5" s="4" customFormat="1" ht="27" x14ac:dyDescent="0.25">
      <c r="A2312" s="3">
        <v>2302</v>
      </c>
      <c r="B2312" s="3" t="s">
        <v>1356</v>
      </c>
      <c r="C2312" s="3" t="s">
        <v>5858</v>
      </c>
      <c r="D2312" s="3" t="s">
        <v>5859</v>
      </c>
      <c r="E2312" s="11">
        <v>393363.07499999995</v>
      </c>
    </row>
    <row r="2313" spans="1:5" s="4" customFormat="1" ht="27" x14ac:dyDescent="0.25">
      <c r="A2313" s="3">
        <v>2303</v>
      </c>
      <c r="B2313" s="3" t="s">
        <v>1352</v>
      </c>
      <c r="C2313" s="3" t="s">
        <v>5860</v>
      </c>
      <c r="D2313" s="3" t="s">
        <v>5861</v>
      </c>
      <c r="E2313" s="11">
        <v>315402.25984999997</v>
      </c>
    </row>
    <row r="2314" spans="1:5" s="4" customFormat="1" ht="27" x14ac:dyDescent="0.25">
      <c r="A2314" s="3">
        <v>2304</v>
      </c>
      <c r="B2314" s="3" t="s">
        <v>1352</v>
      </c>
      <c r="C2314" s="3" t="s">
        <v>5862</v>
      </c>
      <c r="D2314" s="3" t="s">
        <v>5863</v>
      </c>
      <c r="E2314" s="11">
        <v>1261609.0393999999</v>
      </c>
    </row>
    <row r="2315" spans="1:5" s="4" customFormat="1" ht="27" x14ac:dyDescent="0.25">
      <c r="A2315" s="3">
        <v>2305</v>
      </c>
      <c r="B2315" s="3" t="s">
        <v>1352</v>
      </c>
      <c r="C2315" s="3" t="s">
        <v>5864</v>
      </c>
      <c r="D2315" s="3" t="s">
        <v>5865</v>
      </c>
      <c r="E2315" s="11">
        <v>630804.51969999995</v>
      </c>
    </row>
    <row r="2316" spans="1:5" s="4" customFormat="1" ht="27" x14ac:dyDescent="0.25">
      <c r="A2316" s="3">
        <v>2306</v>
      </c>
      <c r="B2316" s="3" t="s">
        <v>1215</v>
      </c>
      <c r="C2316" s="3" t="s">
        <v>5866</v>
      </c>
      <c r="D2316" s="3" t="s">
        <v>5867</v>
      </c>
      <c r="E2316" s="11">
        <v>4084427.8434999995</v>
      </c>
    </row>
    <row r="2317" spans="1:5" s="4" customFormat="1" ht="27" x14ac:dyDescent="0.25">
      <c r="A2317" s="3">
        <v>2307</v>
      </c>
      <c r="B2317" s="3" t="s">
        <v>1215</v>
      </c>
      <c r="C2317" s="3" t="s">
        <v>5868</v>
      </c>
      <c r="D2317" s="3" t="s">
        <v>5869</v>
      </c>
      <c r="E2317" s="11">
        <v>1633771.1373999999</v>
      </c>
    </row>
    <row r="2318" spans="1:5" s="4" customFormat="1" ht="27" x14ac:dyDescent="0.25">
      <c r="A2318" s="3">
        <v>2308</v>
      </c>
      <c r="B2318" s="3" t="s">
        <v>1215</v>
      </c>
      <c r="C2318" s="3" t="s">
        <v>5870</v>
      </c>
      <c r="D2318" s="3" t="s">
        <v>5867</v>
      </c>
      <c r="E2318" s="11">
        <v>4084427.8434999995</v>
      </c>
    </row>
    <row r="2319" spans="1:5" s="4" customFormat="1" x14ac:dyDescent="0.25">
      <c r="A2319" s="3">
        <v>2309</v>
      </c>
      <c r="B2319" s="3" t="s">
        <v>1364</v>
      </c>
      <c r="C2319" s="3" t="s">
        <v>5871</v>
      </c>
      <c r="D2319" s="3" t="s">
        <v>5872</v>
      </c>
      <c r="E2319" s="11">
        <v>5191008.8806399992</v>
      </c>
    </row>
    <row r="2320" spans="1:5" s="4" customFormat="1" x14ac:dyDescent="0.25">
      <c r="A2320" s="3">
        <v>2310</v>
      </c>
      <c r="B2320" s="3" t="s">
        <v>906</v>
      </c>
      <c r="C2320" s="3" t="s">
        <v>5873</v>
      </c>
      <c r="D2320" s="3" t="s">
        <v>5874</v>
      </c>
      <c r="E2320" s="11">
        <v>15761209.637459997</v>
      </c>
    </row>
    <row r="2321" spans="1:5" s="4" customFormat="1" ht="27" x14ac:dyDescent="0.25">
      <c r="A2321" s="3">
        <v>2311</v>
      </c>
      <c r="B2321" s="3" t="s">
        <v>898</v>
      </c>
      <c r="C2321" s="3" t="s">
        <v>5875</v>
      </c>
      <c r="D2321" s="3" t="s">
        <v>5876</v>
      </c>
      <c r="E2321" s="11">
        <v>15344197.923600001</v>
      </c>
    </row>
    <row r="2322" spans="1:5" s="4" customFormat="1" ht="27" x14ac:dyDescent="0.25">
      <c r="A2322" s="3">
        <v>2312</v>
      </c>
      <c r="B2322" s="3" t="s">
        <v>904</v>
      </c>
      <c r="C2322" s="3" t="s">
        <v>5877</v>
      </c>
      <c r="D2322" s="3" t="s">
        <v>5878</v>
      </c>
      <c r="E2322" s="11">
        <v>18682878.972974997</v>
      </c>
    </row>
    <row r="2323" spans="1:5" s="4" customFormat="1" ht="27" x14ac:dyDescent="0.25">
      <c r="A2323" s="3">
        <v>2313</v>
      </c>
      <c r="B2323" s="3" t="s">
        <v>902</v>
      </c>
      <c r="C2323" s="3" t="s">
        <v>5879</v>
      </c>
      <c r="D2323" s="3" t="s">
        <v>5880</v>
      </c>
      <c r="E2323" s="11">
        <v>16000650.295244999</v>
      </c>
    </row>
    <row r="2324" spans="1:5" s="4" customFormat="1" x14ac:dyDescent="0.25">
      <c r="A2324" s="3">
        <v>2314</v>
      </c>
      <c r="B2324" s="3" t="s">
        <v>656</v>
      </c>
      <c r="C2324" s="3" t="s">
        <v>5881</v>
      </c>
      <c r="D2324" s="3" t="s">
        <v>5882</v>
      </c>
      <c r="E2324" s="11">
        <v>536066.95779000001</v>
      </c>
    </row>
    <row r="2325" spans="1:5" s="4" customFormat="1" x14ac:dyDescent="0.25">
      <c r="A2325" s="3">
        <v>2315</v>
      </c>
      <c r="B2325" s="3" t="s">
        <v>656</v>
      </c>
      <c r="C2325" s="3" t="s">
        <v>5883</v>
      </c>
      <c r="D2325" s="3" t="s">
        <v>5884</v>
      </c>
      <c r="E2325" s="11">
        <v>1072133.91558</v>
      </c>
    </row>
    <row r="2326" spans="1:5" s="4" customFormat="1" x14ac:dyDescent="0.25">
      <c r="A2326" s="3">
        <v>2316</v>
      </c>
      <c r="B2326" s="3" t="s">
        <v>656</v>
      </c>
      <c r="C2326" s="3" t="s">
        <v>5885</v>
      </c>
      <c r="D2326" s="3" t="s">
        <v>5886</v>
      </c>
      <c r="E2326" s="11">
        <v>2144267.8311600001</v>
      </c>
    </row>
    <row r="2327" spans="1:5" s="4" customFormat="1" x14ac:dyDescent="0.25">
      <c r="A2327" s="3">
        <v>2317</v>
      </c>
      <c r="B2327" s="3" t="s">
        <v>656</v>
      </c>
      <c r="C2327" s="3" t="s">
        <v>5887</v>
      </c>
      <c r="D2327" s="3" t="s">
        <v>5888</v>
      </c>
      <c r="E2327" s="11">
        <v>714755.9437200001</v>
      </c>
    </row>
    <row r="2328" spans="1:5" s="4" customFormat="1" x14ac:dyDescent="0.25">
      <c r="A2328" s="3">
        <v>2318</v>
      </c>
      <c r="B2328" s="3" t="s">
        <v>656</v>
      </c>
      <c r="C2328" s="3" t="s">
        <v>5889</v>
      </c>
      <c r="D2328" s="3" t="s">
        <v>5890</v>
      </c>
      <c r="E2328" s="11">
        <v>1429511.8874400002</v>
      </c>
    </row>
    <row r="2329" spans="1:5" s="4" customFormat="1" x14ac:dyDescent="0.25">
      <c r="A2329" s="3">
        <v>2319</v>
      </c>
      <c r="B2329" s="3" t="s">
        <v>656</v>
      </c>
      <c r="C2329" s="3" t="s">
        <v>5891</v>
      </c>
      <c r="D2329" s="3" t="s">
        <v>5892</v>
      </c>
      <c r="E2329" s="11">
        <v>2859023.7748800004</v>
      </c>
    </row>
    <row r="2330" spans="1:5" s="4" customFormat="1" x14ac:dyDescent="0.25">
      <c r="A2330" s="3">
        <v>2320</v>
      </c>
      <c r="B2330" s="3" t="s">
        <v>656</v>
      </c>
      <c r="C2330" s="3" t="s">
        <v>5893</v>
      </c>
      <c r="D2330" s="3" t="s">
        <v>5894</v>
      </c>
      <c r="E2330" s="11">
        <v>357377.97186000005</v>
      </c>
    </row>
    <row r="2331" spans="1:5" s="4" customFormat="1" x14ac:dyDescent="0.25">
      <c r="A2331" s="3">
        <v>2321</v>
      </c>
      <c r="B2331" s="3" t="s">
        <v>656</v>
      </c>
      <c r="C2331" s="3" t="s">
        <v>5895</v>
      </c>
      <c r="D2331" s="3" t="s">
        <v>5896</v>
      </c>
      <c r="E2331" s="11">
        <v>714755.9437200001</v>
      </c>
    </row>
    <row r="2332" spans="1:5" s="4" customFormat="1" x14ac:dyDescent="0.25">
      <c r="A2332" s="3">
        <v>2322</v>
      </c>
      <c r="B2332" s="3" t="s">
        <v>656</v>
      </c>
      <c r="C2332" s="3" t="s">
        <v>5897</v>
      </c>
      <c r="D2332" s="3" t="s">
        <v>5898</v>
      </c>
      <c r="E2332" s="11">
        <v>1429511.8874400002</v>
      </c>
    </row>
    <row r="2333" spans="1:5" s="4" customFormat="1" ht="27" x14ac:dyDescent="0.25">
      <c r="A2333" s="3">
        <v>2323</v>
      </c>
      <c r="B2333" s="3" t="s">
        <v>1412</v>
      </c>
      <c r="C2333" s="3" t="s">
        <v>1537</v>
      </c>
      <c r="D2333" s="3" t="s">
        <v>1538</v>
      </c>
      <c r="E2333" s="33">
        <v>2903.25</v>
      </c>
    </row>
    <row r="2334" spans="1:5" s="4" customFormat="1" ht="27" x14ac:dyDescent="0.25">
      <c r="A2334" s="3">
        <v>2324</v>
      </c>
      <c r="B2334" s="3" t="s">
        <v>1412</v>
      </c>
      <c r="C2334" s="3" t="s">
        <v>1539</v>
      </c>
      <c r="D2334" s="3" t="s">
        <v>1538</v>
      </c>
      <c r="E2334" s="33">
        <v>2903.25</v>
      </c>
    </row>
    <row r="2335" spans="1:5" s="4" customFormat="1" ht="27" x14ac:dyDescent="0.25">
      <c r="A2335" s="3">
        <v>2325</v>
      </c>
      <c r="B2335" s="3" t="s">
        <v>1412</v>
      </c>
      <c r="C2335" s="3" t="s">
        <v>1540</v>
      </c>
      <c r="D2335" s="3" t="s">
        <v>1541</v>
      </c>
      <c r="E2335" s="33">
        <v>1659</v>
      </c>
    </row>
    <row r="2336" spans="1:5" s="4" customFormat="1" ht="27" x14ac:dyDescent="0.25">
      <c r="A2336" s="3">
        <v>2326</v>
      </c>
      <c r="B2336" s="3" t="s">
        <v>1412</v>
      </c>
      <c r="C2336" s="3" t="s">
        <v>1542</v>
      </c>
      <c r="D2336" s="3" t="s">
        <v>1543</v>
      </c>
      <c r="E2336" s="33">
        <v>11613</v>
      </c>
    </row>
    <row r="2337" spans="1:5" s="4" customFormat="1" ht="27" x14ac:dyDescent="0.25">
      <c r="A2337" s="3">
        <v>2327</v>
      </c>
      <c r="B2337" s="3" t="s">
        <v>1412</v>
      </c>
      <c r="C2337" s="3" t="s">
        <v>1544</v>
      </c>
      <c r="D2337" s="3" t="s">
        <v>1545</v>
      </c>
      <c r="E2337" s="33">
        <v>23226</v>
      </c>
    </row>
    <row r="2338" spans="1:5" s="4" customFormat="1" ht="27" x14ac:dyDescent="0.25">
      <c r="A2338" s="3">
        <v>2328</v>
      </c>
      <c r="B2338" s="3" t="s">
        <v>1412</v>
      </c>
      <c r="C2338" s="3" t="s">
        <v>1546</v>
      </c>
      <c r="D2338" s="3" t="s">
        <v>1547</v>
      </c>
      <c r="E2338" s="33">
        <v>46452</v>
      </c>
    </row>
    <row r="2339" spans="1:5" s="4" customFormat="1" ht="27" x14ac:dyDescent="0.25">
      <c r="A2339" s="3">
        <v>2329</v>
      </c>
      <c r="B2339" s="3" t="s">
        <v>1412</v>
      </c>
      <c r="C2339" s="3" t="s">
        <v>1548</v>
      </c>
      <c r="D2339" s="3" t="s">
        <v>1549</v>
      </c>
      <c r="E2339" s="33">
        <v>49770</v>
      </c>
    </row>
    <row r="2340" spans="1:5" s="4" customFormat="1" ht="27" x14ac:dyDescent="0.25">
      <c r="A2340" s="3">
        <v>2330</v>
      </c>
      <c r="B2340" s="3" t="s">
        <v>1412</v>
      </c>
      <c r="C2340" s="3" t="s">
        <v>1550</v>
      </c>
      <c r="D2340" s="3" t="s">
        <v>1551</v>
      </c>
      <c r="E2340" s="33">
        <v>69678</v>
      </c>
    </row>
    <row r="2341" spans="1:5" s="4" customFormat="1" ht="27" x14ac:dyDescent="0.25">
      <c r="A2341" s="3">
        <v>2331</v>
      </c>
      <c r="B2341" s="3" t="s">
        <v>1412</v>
      </c>
      <c r="C2341" s="3" t="s">
        <v>1552</v>
      </c>
      <c r="D2341" s="3" t="s">
        <v>1553</v>
      </c>
      <c r="E2341" s="33">
        <v>74655</v>
      </c>
    </row>
    <row r="2342" spans="1:5" s="4" customFormat="1" ht="27" x14ac:dyDescent="0.25">
      <c r="A2342" s="3">
        <v>2332</v>
      </c>
      <c r="B2342" s="3" t="s">
        <v>1412</v>
      </c>
      <c r="C2342" s="3" t="s">
        <v>1554</v>
      </c>
      <c r="D2342" s="3" t="s">
        <v>1555</v>
      </c>
      <c r="E2342" s="33">
        <v>81291</v>
      </c>
    </row>
    <row r="2343" spans="1:5" s="4" customFormat="1" ht="27" x14ac:dyDescent="0.25">
      <c r="A2343" s="3">
        <v>2333</v>
      </c>
      <c r="B2343" s="3" t="s">
        <v>1412</v>
      </c>
      <c r="C2343" s="3" t="s">
        <v>1556</v>
      </c>
      <c r="D2343" s="3" t="s">
        <v>1557</v>
      </c>
      <c r="E2343" s="33">
        <v>82950</v>
      </c>
    </row>
    <row r="2344" spans="1:5" s="4" customFormat="1" ht="27" x14ac:dyDescent="0.25">
      <c r="A2344" s="3">
        <v>2334</v>
      </c>
      <c r="B2344" s="3" t="s">
        <v>1412</v>
      </c>
      <c r="C2344" s="3" t="s">
        <v>1558</v>
      </c>
      <c r="D2344" s="3" t="s">
        <v>1559</v>
      </c>
      <c r="E2344" s="33">
        <v>16590</v>
      </c>
    </row>
    <row r="2345" spans="1:5" s="4" customFormat="1" ht="27" x14ac:dyDescent="0.25">
      <c r="A2345" s="3">
        <v>2335</v>
      </c>
      <c r="B2345" s="3" t="s">
        <v>1412</v>
      </c>
      <c r="C2345" s="3" t="s">
        <v>1560</v>
      </c>
      <c r="D2345" s="3" t="s">
        <v>1541</v>
      </c>
      <c r="E2345" s="33">
        <v>1659</v>
      </c>
    </row>
    <row r="2346" spans="1:5" s="4" customFormat="1" ht="27" x14ac:dyDescent="0.25">
      <c r="A2346" s="3">
        <v>2336</v>
      </c>
      <c r="B2346" s="3" t="s">
        <v>1412</v>
      </c>
      <c r="C2346" s="3" t="s">
        <v>1561</v>
      </c>
      <c r="D2346" s="3" t="s">
        <v>1543</v>
      </c>
      <c r="E2346" s="33">
        <v>11613</v>
      </c>
    </row>
    <row r="2347" spans="1:5" s="4" customFormat="1" ht="27" x14ac:dyDescent="0.25">
      <c r="A2347" s="3">
        <v>2337</v>
      </c>
      <c r="B2347" s="3" t="s">
        <v>1412</v>
      </c>
      <c r="C2347" s="3" t="s">
        <v>1562</v>
      </c>
      <c r="D2347" s="3" t="s">
        <v>1545</v>
      </c>
      <c r="E2347" s="33">
        <v>23226</v>
      </c>
    </row>
    <row r="2348" spans="1:5" s="4" customFormat="1" ht="27" x14ac:dyDescent="0.25">
      <c r="A2348" s="3">
        <v>2338</v>
      </c>
      <c r="B2348" s="3" t="s">
        <v>1412</v>
      </c>
      <c r="C2348" s="3" t="s">
        <v>1563</v>
      </c>
      <c r="D2348" s="3" t="s">
        <v>1547</v>
      </c>
      <c r="E2348" s="33">
        <v>46452</v>
      </c>
    </row>
    <row r="2349" spans="1:5" s="4" customFormat="1" ht="27" x14ac:dyDescent="0.25">
      <c r="A2349" s="3">
        <v>2339</v>
      </c>
      <c r="B2349" s="3" t="s">
        <v>1412</v>
      </c>
      <c r="C2349" s="3" t="s">
        <v>1564</v>
      </c>
      <c r="D2349" s="3" t="s">
        <v>1549</v>
      </c>
      <c r="E2349" s="33">
        <v>49770</v>
      </c>
    </row>
    <row r="2350" spans="1:5" s="4" customFormat="1" ht="27" x14ac:dyDescent="0.25">
      <c r="A2350" s="3">
        <v>2340</v>
      </c>
      <c r="B2350" s="3" t="s">
        <v>1412</v>
      </c>
      <c r="C2350" s="3" t="s">
        <v>1565</v>
      </c>
      <c r="D2350" s="3" t="s">
        <v>1551</v>
      </c>
      <c r="E2350" s="33">
        <v>69678</v>
      </c>
    </row>
    <row r="2351" spans="1:5" s="4" customFormat="1" ht="27" x14ac:dyDescent="0.25">
      <c r="A2351" s="3">
        <v>2341</v>
      </c>
      <c r="B2351" s="3" t="s">
        <v>1412</v>
      </c>
      <c r="C2351" s="3" t="s">
        <v>1566</v>
      </c>
      <c r="D2351" s="3" t="s">
        <v>1553</v>
      </c>
      <c r="E2351" s="33">
        <v>74655</v>
      </c>
    </row>
    <row r="2352" spans="1:5" s="4" customFormat="1" ht="27" x14ac:dyDescent="0.25">
      <c r="A2352" s="3">
        <v>2342</v>
      </c>
      <c r="B2352" s="3" t="s">
        <v>1412</v>
      </c>
      <c r="C2352" s="3" t="s">
        <v>1567</v>
      </c>
      <c r="D2352" s="3" t="s">
        <v>1555</v>
      </c>
      <c r="E2352" s="33">
        <v>81291</v>
      </c>
    </row>
    <row r="2353" spans="1:5" s="4" customFormat="1" ht="27" x14ac:dyDescent="0.25">
      <c r="A2353" s="3">
        <v>2343</v>
      </c>
      <c r="B2353" s="3" t="s">
        <v>1412</v>
      </c>
      <c r="C2353" s="3" t="s">
        <v>1568</v>
      </c>
      <c r="D2353" s="3" t="s">
        <v>1557</v>
      </c>
      <c r="E2353" s="33">
        <v>82950</v>
      </c>
    </row>
    <row r="2354" spans="1:5" s="4" customFormat="1" ht="27" x14ac:dyDescent="0.25">
      <c r="A2354" s="3">
        <v>2344</v>
      </c>
      <c r="B2354" s="3" t="s">
        <v>1412</v>
      </c>
      <c r="C2354" s="3" t="s">
        <v>1569</v>
      </c>
      <c r="D2354" s="3" t="s">
        <v>1570</v>
      </c>
      <c r="E2354" s="33">
        <v>24885</v>
      </c>
    </row>
    <row r="2355" spans="1:5" s="4" customFormat="1" ht="27" x14ac:dyDescent="0.25">
      <c r="A2355" s="3">
        <v>2345</v>
      </c>
      <c r="B2355" s="3" t="s">
        <v>1412</v>
      </c>
      <c r="C2355" s="3" t="s">
        <v>1571</v>
      </c>
      <c r="D2355" s="3" t="s">
        <v>1572</v>
      </c>
      <c r="E2355" s="33">
        <v>8295</v>
      </c>
    </row>
    <row r="2356" spans="1:5" s="4" customFormat="1" ht="27" x14ac:dyDescent="0.25">
      <c r="A2356" s="3">
        <v>2346</v>
      </c>
      <c r="B2356" s="3" t="s">
        <v>1412</v>
      </c>
      <c r="C2356" s="3" t="s">
        <v>1573</v>
      </c>
      <c r="D2356" s="3" t="s">
        <v>1574</v>
      </c>
      <c r="E2356" s="33">
        <v>5806.5</v>
      </c>
    </row>
    <row r="2357" spans="1:5" s="4" customFormat="1" ht="27" x14ac:dyDescent="0.25">
      <c r="A2357" s="3">
        <v>2347</v>
      </c>
      <c r="B2357" s="3" t="s">
        <v>1412</v>
      </c>
      <c r="C2357" s="3" t="s">
        <v>1575</v>
      </c>
      <c r="D2357" s="3" t="s">
        <v>1574</v>
      </c>
      <c r="E2357" s="33">
        <v>5806.5</v>
      </c>
    </row>
    <row r="2358" spans="1:5" s="4" customFormat="1" ht="27" x14ac:dyDescent="0.25">
      <c r="A2358" s="3">
        <v>2348</v>
      </c>
      <c r="B2358" s="3" t="s">
        <v>1412</v>
      </c>
      <c r="C2358" s="3" t="s">
        <v>1576</v>
      </c>
      <c r="D2358" s="3" t="s">
        <v>1572</v>
      </c>
      <c r="E2358" s="33">
        <v>8295</v>
      </c>
    </row>
    <row r="2359" spans="1:5" s="4" customFormat="1" ht="27" x14ac:dyDescent="0.25">
      <c r="A2359" s="3">
        <v>2349</v>
      </c>
      <c r="B2359" s="3" t="s">
        <v>1412</v>
      </c>
      <c r="C2359" s="3" t="s">
        <v>1577</v>
      </c>
      <c r="D2359" s="3" t="s">
        <v>1559</v>
      </c>
      <c r="E2359" s="33">
        <v>16590</v>
      </c>
    </row>
    <row r="2360" spans="1:5" s="4" customFormat="1" ht="27" x14ac:dyDescent="0.25">
      <c r="A2360" s="3">
        <v>2350</v>
      </c>
      <c r="B2360" s="3" t="s">
        <v>1412</v>
      </c>
      <c r="C2360" s="3" t="s">
        <v>1578</v>
      </c>
      <c r="D2360" s="3" t="s">
        <v>1570</v>
      </c>
      <c r="E2360" s="33">
        <v>24885</v>
      </c>
    </row>
    <row r="2361" spans="1:5" s="4" customFormat="1" ht="27" x14ac:dyDescent="0.25">
      <c r="A2361" s="3">
        <v>2351</v>
      </c>
      <c r="B2361" s="3" t="s">
        <v>1412</v>
      </c>
      <c r="C2361" s="3" t="s">
        <v>1579</v>
      </c>
      <c r="D2361" s="3" t="s">
        <v>1580</v>
      </c>
      <c r="E2361" s="33">
        <v>16590</v>
      </c>
    </row>
    <row r="2362" spans="1:5" s="4" customFormat="1" ht="27" x14ac:dyDescent="0.25">
      <c r="A2362" s="3">
        <v>2352</v>
      </c>
      <c r="B2362" s="3" t="s">
        <v>1412</v>
      </c>
      <c r="C2362" s="3" t="s">
        <v>1581</v>
      </c>
      <c r="D2362" s="3" t="s">
        <v>1582</v>
      </c>
      <c r="E2362" s="33">
        <v>3318</v>
      </c>
    </row>
    <row r="2363" spans="1:5" s="4" customFormat="1" ht="27" x14ac:dyDescent="0.25">
      <c r="A2363" s="3">
        <v>2353</v>
      </c>
      <c r="B2363" s="3" t="s">
        <v>1412</v>
      </c>
      <c r="C2363" s="3" t="s">
        <v>1583</v>
      </c>
      <c r="D2363" s="3" t="s">
        <v>1584</v>
      </c>
      <c r="E2363" s="33">
        <v>23226</v>
      </c>
    </row>
    <row r="2364" spans="1:5" s="4" customFormat="1" ht="27" x14ac:dyDescent="0.25">
      <c r="A2364" s="3">
        <v>2354</v>
      </c>
      <c r="B2364" s="3" t="s">
        <v>1412</v>
      </c>
      <c r="C2364" s="3" t="s">
        <v>1585</v>
      </c>
      <c r="D2364" s="3" t="s">
        <v>1586</v>
      </c>
      <c r="E2364" s="33">
        <v>46452</v>
      </c>
    </row>
    <row r="2365" spans="1:5" s="4" customFormat="1" ht="27" x14ac:dyDescent="0.25">
      <c r="A2365" s="3">
        <v>2355</v>
      </c>
      <c r="B2365" s="3" t="s">
        <v>1412</v>
      </c>
      <c r="C2365" s="3" t="s">
        <v>1587</v>
      </c>
      <c r="D2365" s="3" t="s">
        <v>1588</v>
      </c>
      <c r="E2365" s="33">
        <v>92904</v>
      </c>
    </row>
    <row r="2366" spans="1:5" s="4" customFormat="1" ht="27" x14ac:dyDescent="0.25">
      <c r="A2366" s="3">
        <v>2356</v>
      </c>
      <c r="B2366" s="3" t="s">
        <v>1412</v>
      </c>
      <c r="C2366" s="3" t="s">
        <v>1589</v>
      </c>
      <c r="D2366" s="3" t="s">
        <v>1590</v>
      </c>
      <c r="E2366" s="33">
        <v>99540</v>
      </c>
    </row>
    <row r="2367" spans="1:5" s="4" customFormat="1" ht="27" x14ac:dyDescent="0.25">
      <c r="A2367" s="3">
        <v>2357</v>
      </c>
      <c r="B2367" s="3" t="s">
        <v>1412</v>
      </c>
      <c r="C2367" s="3" t="s">
        <v>1591</v>
      </c>
      <c r="D2367" s="3" t="s">
        <v>1592</v>
      </c>
      <c r="E2367" s="33">
        <v>139356</v>
      </c>
    </row>
    <row r="2368" spans="1:5" s="4" customFormat="1" ht="27" x14ac:dyDescent="0.25">
      <c r="A2368" s="3">
        <v>2358</v>
      </c>
      <c r="B2368" s="3" t="s">
        <v>1412</v>
      </c>
      <c r="C2368" s="3" t="s">
        <v>1593</v>
      </c>
      <c r="D2368" s="3" t="s">
        <v>1594</v>
      </c>
      <c r="E2368" s="33">
        <v>149310</v>
      </c>
    </row>
    <row r="2369" spans="1:5" s="4" customFormat="1" ht="27" x14ac:dyDescent="0.25">
      <c r="A2369" s="3">
        <v>2359</v>
      </c>
      <c r="B2369" s="3" t="s">
        <v>1412</v>
      </c>
      <c r="C2369" s="3" t="s">
        <v>1595</v>
      </c>
      <c r="D2369" s="3" t="s">
        <v>1596</v>
      </c>
      <c r="E2369" s="33">
        <v>162582</v>
      </c>
    </row>
    <row r="2370" spans="1:5" s="4" customFormat="1" ht="27" x14ac:dyDescent="0.25">
      <c r="A2370" s="3">
        <v>2360</v>
      </c>
      <c r="B2370" s="3" t="s">
        <v>1412</v>
      </c>
      <c r="C2370" s="3" t="s">
        <v>1597</v>
      </c>
      <c r="D2370" s="3" t="s">
        <v>1598</v>
      </c>
      <c r="E2370" s="33">
        <v>165900</v>
      </c>
    </row>
    <row r="2371" spans="1:5" s="4" customFormat="1" ht="27" x14ac:dyDescent="0.25">
      <c r="A2371" s="3">
        <v>2361</v>
      </c>
      <c r="B2371" s="3" t="s">
        <v>1412</v>
      </c>
      <c r="C2371" s="3" t="s">
        <v>1599</v>
      </c>
      <c r="D2371" s="3" t="s">
        <v>1582</v>
      </c>
      <c r="E2371" s="33">
        <v>3318</v>
      </c>
    </row>
    <row r="2372" spans="1:5" s="4" customFormat="1" ht="27" x14ac:dyDescent="0.25">
      <c r="A2372" s="3">
        <v>2362</v>
      </c>
      <c r="B2372" s="3" t="s">
        <v>1412</v>
      </c>
      <c r="C2372" s="3" t="s">
        <v>1600</v>
      </c>
      <c r="D2372" s="3" t="s">
        <v>1601</v>
      </c>
      <c r="E2372" s="33">
        <v>33180</v>
      </c>
    </row>
    <row r="2373" spans="1:5" s="4" customFormat="1" ht="27" x14ac:dyDescent="0.25">
      <c r="A2373" s="3">
        <v>2363</v>
      </c>
      <c r="B2373" s="3" t="s">
        <v>1412</v>
      </c>
      <c r="C2373" s="3" t="s">
        <v>1602</v>
      </c>
      <c r="D2373" s="3" t="s">
        <v>1584</v>
      </c>
      <c r="E2373" s="33">
        <v>23226</v>
      </c>
    </row>
    <row r="2374" spans="1:5" s="4" customFormat="1" ht="27" x14ac:dyDescent="0.25">
      <c r="A2374" s="3">
        <v>2364</v>
      </c>
      <c r="B2374" s="3" t="s">
        <v>1412</v>
      </c>
      <c r="C2374" s="3" t="s">
        <v>1603</v>
      </c>
      <c r="D2374" s="3" t="s">
        <v>1586</v>
      </c>
      <c r="E2374" s="33">
        <v>46452</v>
      </c>
    </row>
    <row r="2375" spans="1:5" s="4" customFormat="1" ht="27" x14ac:dyDescent="0.25">
      <c r="A2375" s="3">
        <v>2365</v>
      </c>
      <c r="B2375" s="3" t="s">
        <v>1412</v>
      </c>
      <c r="C2375" s="3" t="s">
        <v>1604</v>
      </c>
      <c r="D2375" s="3" t="s">
        <v>1588</v>
      </c>
      <c r="E2375" s="33">
        <v>92904</v>
      </c>
    </row>
    <row r="2376" spans="1:5" s="4" customFormat="1" ht="27" x14ac:dyDescent="0.25">
      <c r="A2376" s="3">
        <v>2366</v>
      </c>
      <c r="B2376" s="3" t="s">
        <v>1412</v>
      </c>
      <c r="C2376" s="3" t="s">
        <v>1605</v>
      </c>
      <c r="D2376" s="3" t="s">
        <v>1590</v>
      </c>
      <c r="E2376" s="33">
        <v>99540</v>
      </c>
    </row>
    <row r="2377" spans="1:5" s="4" customFormat="1" ht="27" x14ac:dyDescent="0.25">
      <c r="A2377" s="3">
        <v>2367</v>
      </c>
      <c r="B2377" s="3" t="s">
        <v>1412</v>
      </c>
      <c r="C2377" s="3" t="s">
        <v>1606</v>
      </c>
      <c r="D2377" s="3" t="s">
        <v>1592</v>
      </c>
      <c r="E2377" s="33">
        <v>139356</v>
      </c>
    </row>
    <row r="2378" spans="1:5" s="4" customFormat="1" ht="27" x14ac:dyDescent="0.25">
      <c r="A2378" s="3">
        <v>2368</v>
      </c>
      <c r="B2378" s="3" t="s">
        <v>1412</v>
      </c>
      <c r="C2378" s="3" t="s">
        <v>1607</v>
      </c>
      <c r="D2378" s="3" t="s">
        <v>1594</v>
      </c>
      <c r="E2378" s="33">
        <v>149310</v>
      </c>
    </row>
    <row r="2379" spans="1:5" s="4" customFormat="1" ht="27" x14ac:dyDescent="0.25">
      <c r="A2379" s="3">
        <v>2369</v>
      </c>
      <c r="B2379" s="3" t="s">
        <v>1412</v>
      </c>
      <c r="C2379" s="3" t="s">
        <v>1608</v>
      </c>
      <c r="D2379" s="3" t="s">
        <v>1596</v>
      </c>
      <c r="E2379" s="33">
        <v>162582</v>
      </c>
    </row>
    <row r="2380" spans="1:5" s="4" customFormat="1" ht="27" x14ac:dyDescent="0.25">
      <c r="A2380" s="3">
        <v>2370</v>
      </c>
      <c r="B2380" s="3" t="s">
        <v>1412</v>
      </c>
      <c r="C2380" s="3" t="s">
        <v>1609</v>
      </c>
      <c r="D2380" s="3" t="s">
        <v>1598</v>
      </c>
      <c r="E2380" s="33">
        <v>165900</v>
      </c>
    </row>
    <row r="2381" spans="1:5" s="4" customFormat="1" ht="27" x14ac:dyDescent="0.25">
      <c r="A2381" s="3">
        <v>2371</v>
      </c>
      <c r="B2381" s="3" t="s">
        <v>1412</v>
      </c>
      <c r="C2381" s="3" t="s">
        <v>1610</v>
      </c>
      <c r="D2381" s="3" t="s">
        <v>1611</v>
      </c>
      <c r="E2381" s="33">
        <v>49770</v>
      </c>
    </row>
    <row r="2382" spans="1:5" s="4" customFormat="1" ht="27" x14ac:dyDescent="0.25">
      <c r="A2382" s="3">
        <v>2372</v>
      </c>
      <c r="B2382" s="3" t="s">
        <v>1412</v>
      </c>
      <c r="C2382" s="3" t="s">
        <v>1612</v>
      </c>
      <c r="D2382" s="3" t="s">
        <v>1580</v>
      </c>
      <c r="E2382" s="33">
        <v>16590</v>
      </c>
    </row>
    <row r="2383" spans="1:5" s="4" customFormat="1" ht="27" x14ac:dyDescent="0.25">
      <c r="A2383" s="3">
        <v>2373</v>
      </c>
      <c r="B2383" s="3" t="s">
        <v>1412</v>
      </c>
      <c r="C2383" s="3" t="s">
        <v>1613</v>
      </c>
      <c r="D2383" s="3" t="s">
        <v>1614</v>
      </c>
      <c r="E2383" s="33">
        <v>11613</v>
      </c>
    </row>
    <row r="2384" spans="1:5" s="4" customFormat="1" ht="27" x14ac:dyDescent="0.25">
      <c r="A2384" s="3">
        <v>2374</v>
      </c>
      <c r="B2384" s="3" t="s">
        <v>1412</v>
      </c>
      <c r="C2384" s="3" t="s">
        <v>1615</v>
      </c>
      <c r="D2384" s="3" t="s">
        <v>1614</v>
      </c>
      <c r="E2384" s="33">
        <v>11613</v>
      </c>
    </row>
    <row r="2385" spans="1:5" s="4" customFormat="1" ht="27" x14ac:dyDescent="0.25">
      <c r="A2385" s="3">
        <v>2375</v>
      </c>
      <c r="B2385" s="3" t="s">
        <v>1412</v>
      </c>
      <c r="C2385" s="3" t="s">
        <v>1616</v>
      </c>
      <c r="D2385" s="3" t="s">
        <v>1601</v>
      </c>
      <c r="E2385" s="33">
        <v>33180</v>
      </c>
    </row>
    <row r="2386" spans="1:5" s="4" customFormat="1" ht="27" x14ac:dyDescent="0.25">
      <c r="A2386" s="3">
        <v>2376</v>
      </c>
      <c r="B2386" s="3" t="s">
        <v>1412</v>
      </c>
      <c r="C2386" s="3" t="s">
        <v>1617</v>
      </c>
      <c r="D2386" s="3" t="s">
        <v>1611</v>
      </c>
      <c r="E2386" s="33">
        <v>49770</v>
      </c>
    </row>
    <row r="2387" spans="1:5" s="4" customFormat="1" ht="27" x14ac:dyDescent="0.25">
      <c r="A2387" s="3">
        <v>2377</v>
      </c>
      <c r="B2387" s="3" t="s">
        <v>577</v>
      </c>
      <c r="C2387" s="3" t="s">
        <v>5899</v>
      </c>
      <c r="D2387" s="3" t="s">
        <v>5900</v>
      </c>
      <c r="E2387" s="11">
        <v>960181.33848000015</v>
      </c>
    </row>
    <row r="2388" spans="1:5" s="4" customFormat="1" ht="27" x14ac:dyDescent="0.25">
      <c r="A2388" s="3">
        <v>2378</v>
      </c>
      <c r="B2388" s="3" t="s">
        <v>577</v>
      </c>
      <c r="C2388" s="3" t="s">
        <v>5901</v>
      </c>
      <c r="D2388" s="3" t="s">
        <v>5902</v>
      </c>
      <c r="E2388" s="11">
        <v>1920362.6769600003</v>
      </c>
    </row>
    <row r="2389" spans="1:5" s="4" customFormat="1" ht="27" x14ac:dyDescent="0.25">
      <c r="A2389" s="3">
        <v>2379</v>
      </c>
      <c r="B2389" s="3" t="s">
        <v>789</v>
      </c>
      <c r="C2389" s="3" t="s">
        <v>1916</v>
      </c>
      <c r="D2389" s="3" t="s">
        <v>1917</v>
      </c>
      <c r="E2389" s="33">
        <v>282654.39999999997</v>
      </c>
    </row>
    <row r="2390" spans="1:5" s="4" customFormat="1" ht="27" x14ac:dyDescent="0.25">
      <c r="A2390" s="3">
        <v>2380</v>
      </c>
      <c r="B2390" s="3" t="s">
        <v>1092</v>
      </c>
      <c r="C2390" s="3" t="s">
        <v>2708</v>
      </c>
      <c r="D2390" s="3" t="s">
        <v>2709</v>
      </c>
      <c r="E2390" s="33">
        <v>107177</v>
      </c>
    </row>
    <row r="2391" spans="1:5" s="4" customFormat="1" ht="27" x14ac:dyDescent="0.25">
      <c r="A2391" s="3">
        <v>2381</v>
      </c>
      <c r="B2391" s="3" t="s">
        <v>1092</v>
      </c>
      <c r="C2391" s="3" t="s">
        <v>2710</v>
      </c>
      <c r="D2391" s="3" t="s">
        <v>2711</v>
      </c>
      <c r="E2391" s="33">
        <v>53588.5</v>
      </c>
    </row>
    <row r="2392" spans="1:5" s="4" customFormat="1" ht="27" x14ac:dyDescent="0.25">
      <c r="A2392" s="3">
        <v>2382</v>
      </c>
      <c r="B2392" s="3" t="s">
        <v>1447</v>
      </c>
      <c r="C2392" s="3" t="s">
        <v>1918</v>
      </c>
      <c r="D2392" s="3" t="s">
        <v>1919</v>
      </c>
      <c r="E2392" s="33">
        <v>484174.64</v>
      </c>
    </row>
    <row r="2393" spans="1:5" s="4" customFormat="1" ht="27" x14ac:dyDescent="0.25">
      <c r="A2393" s="3">
        <v>2383</v>
      </c>
      <c r="B2393" s="3" t="s">
        <v>261</v>
      </c>
      <c r="C2393" s="3" t="s">
        <v>5903</v>
      </c>
      <c r="D2393" s="3" t="s">
        <v>5904</v>
      </c>
      <c r="E2393" s="11">
        <v>997045.14</v>
      </c>
    </row>
    <row r="2394" spans="1:5" s="4" customFormat="1" ht="27" x14ac:dyDescent="0.25">
      <c r="A2394" s="3">
        <v>2384</v>
      </c>
      <c r="B2394" s="3" t="s">
        <v>261</v>
      </c>
      <c r="C2394" s="3" t="s">
        <v>5905</v>
      </c>
      <c r="D2394" s="3" t="s">
        <v>5906</v>
      </c>
      <c r="E2394" s="11">
        <v>997045.14</v>
      </c>
    </row>
    <row r="2395" spans="1:5" s="4" customFormat="1" x14ac:dyDescent="0.25">
      <c r="A2395" s="3">
        <v>2385</v>
      </c>
      <c r="B2395" s="3" t="s">
        <v>923</v>
      </c>
      <c r="C2395" s="3" t="s">
        <v>5907</v>
      </c>
      <c r="D2395" s="3" t="s">
        <v>5908</v>
      </c>
      <c r="E2395" s="11">
        <v>370216.09770600003</v>
      </c>
    </row>
    <row r="2396" spans="1:5" s="4" customFormat="1" x14ac:dyDescent="0.25">
      <c r="A2396" s="3">
        <v>2386</v>
      </c>
      <c r="B2396" s="3" t="s">
        <v>923</v>
      </c>
      <c r="C2396" s="3" t="s">
        <v>5909</v>
      </c>
      <c r="D2396" s="3" t="s">
        <v>5908</v>
      </c>
      <c r="E2396" s="11">
        <v>370216.09770600003</v>
      </c>
    </row>
    <row r="2397" spans="1:5" s="4" customFormat="1" ht="40.5" x14ac:dyDescent="0.25">
      <c r="A2397" s="3">
        <v>2387</v>
      </c>
      <c r="B2397" s="3" t="s">
        <v>545</v>
      </c>
      <c r="C2397" s="3" t="s">
        <v>5910</v>
      </c>
      <c r="D2397" s="3" t="s">
        <v>5911</v>
      </c>
      <c r="E2397" s="11">
        <v>27980.138595999997</v>
      </c>
    </row>
    <row r="2398" spans="1:5" s="4" customFormat="1" ht="40.5" x14ac:dyDescent="0.25">
      <c r="A2398" s="3">
        <v>2388</v>
      </c>
      <c r="B2398" s="3" t="s">
        <v>545</v>
      </c>
      <c r="C2398" s="3" t="s">
        <v>5912</v>
      </c>
      <c r="D2398" s="3" t="s">
        <v>5913</v>
      </c>
      <c r="E2398" s="11">
        <v>27980.138595999997</v>
      </c>
    </row>
    <row r="2399" spans="1:5" s="4" customFormat="1" ht="27" x14ac:dyDescent="0.25">
      <c r="A2399" s="3">
        <v>2389</v>
      </c>
      <c r="B2399" s="3" t="s">
        <v>421</v>
      </c>
      <c r="C2399" s="3" t="s">
        <v>2032</v>
      </c>
      <c r="D2399" s="3" t="s">
        <v>2033</v>
      </c>
      <c r="E2399" s="33">
        <v>38400</v>
      </c>
    </row>
    <row r="2400" spans="1:5" s="4" customFormat="1" ht="27" x14ac:dyDescent="0.25">
      <c r="A2400" s="3">
        <v>2390</v>
      </c>
      <c r="B2400" s="3" t="s">
        <v>421</v>
      </c>
      <c r="C2400" s="3" t="s">
        <v>2034</v>
      </c>
      <c r="D2400" s="3" t="s">
        <v>2035</v>
      </c>
      <c r="E2400" s="33">
        <v>38400</v>
      </c>
    </row>
    <row r="2401" spans="1:5" s="4" customFormat="1" ht="27" x14ac:dyDescent="0.25">
      <c r="A2401" s="3">
        <v>2391</v>
      </c>
      <c r="B2401" s="3" t="s">
        <v>421</v>
      </c>
      <c r="C2401" s="3" t="s">
        <v>2036</v>
      </c>
      <c r="D2401" s="3" t="s">
        <v>2037</v>
      </c>
      <c r="E2401" s="33">
        <v>38400</v>
      </c>
    </row>
    <row r="2402" spans="1:5" s="4" customFormat="1" ht="27" x14ac:dyDescent="0.25">
      <c r="A2402" s="3">
        <v>2392</v>
      </c>
      <c r="B2402" s="3" t="s">
        <v>421</v>
      </c>
      <c r="C2402" s="3" t="s">
        <v>2038</v>
      </c>
      <c r="D2402" s="3" t="s">
        <v>2039</v>
      </c>
      <c r="E2402" s="33">
        <v>46080</v>
      </c>
    </row>
    <row r="2403" spans="1:5" s="4" customFormat="1" ht="27" x14ac:dyDescent="0.25">
      <c r="A2403" s="3">
        <v>2393</v>
      </c>
      <c r="B2403" s="3" t="s">
        <v>421</v>
      </c>
      <c r="C2403" s="3" t="s">
        <v>2040</v>
      </c>
      <c r="D2403" s="3" t="s">
        <v>2041</v>
      </c>
      <c r="E2403" s="33">
        <v>53760</v>
      </c>
    </row>
    <row r="2404" spans="1:5" s="4" customFormat="1" ht="27" x14ac:dyDescent="0.25">
      <c r="A2404" s="3">
        <v>2394</v>
      </c>
      <c r="B2404" s="3" t="s">
        <v>421</v>
      </c>
      <c r="C2404" s="3" t="s">
        <v>2042</v>
      </c>
      <c r="D2404" s="3" t="s">
        <v>2043</v>
      </c>
      <c r="E2404" s="33">
        <v>92160</v>
      </c>
    </row>
    <row r="2405" spans="1:5" s="4" customFormat="1" ht="27" x14ac:dyDescent="0.25">
      <c r="A2405" s="3">
        <v>2395</v>
      </c>
      <c r="B2405" s="3" t="s">
        <v>421</v>
      </c>
      <c r="C2405" s="3" t="s">
        <v>2044</v>
      </c>
      <c r="D2405" s="3" t="s">
        <v>2037</v>
      </c>
      <c r="E2405" s="33">
        <v>38400</v>
      </c>
    </row>
    <row r="2406" spans="1:5" s="4" customFormat="1" ht="27" x14ac:dyDescent="0.25">
      <c r="A2406" s="3">
        <v>2396</v>
      </c>
      <c r="B2406" s="3" t="s">
        <v>421</v>
      </c>
      <c r="C2406" s="3" t="s">
        <v>2045</v>
      </c>
      <c r="D2406" s="3" t="s">
        <v>2039</v>
      </c>
      <c r="E2406" s="33">
        <v>46080</v>
      </c>
    </row>
    <row r="2407" spans="1:5" s="4" customFormat="1" ht="27" x14ac:dyDescent="0.25">
      <c r="A2407" s="3">
        <v>2397</v>
      </c>
      <c r="B2407" s="3" t="s">
        <v>421</v>
      </c>
      <c r="C2407" s="3" t="s">
        <v>2046</v>
      </c>
      <c r="D2407" s="3" t="s">
        <v>2041</v>
      </c>
      <c r="E2407" s="33">
        <v>53760</v>
      </c>
    </row>
    <row r="2408" spans="1:5" s="4" customFormat="1" ht="27" x14ac:dyDescent="0.25">
      <c r="A2408" s="3">
        <v>2398</v>
      </c>
      <c r="B2408" s="3" t="s">
        <v>421</v>
      </c>
      <c r="C2408" s="3" t="s">
        <v>2047</v>
      </c>
      <c r="D2408" s="3" t="s">
        <v>2043</v>
      </c>
      <c r="E2408" s="33">
        <v>92160</v>
      </c>
    </row>
    <row r="2409" spans="1:5" s="4" customFormat="1" ht="27" x14ac:dyDescent="0.25">
      <c r="A2409" s="3">
        <v>2399</v>
      </c>
      <c r="B2409" s="3" t="s">
        <v>421</v>
      </c>
      <c r="C2409" s="3" t="s">
        <v>2048</v>
      </c>
      <c r="D2409" s="3" t="s">
        <v>2049</v>
      </c>
      <c r="E2409" s="33">
        <v>38400</v>
      </c>
    </row>
    <row r="2410" spans="1:5" s="4" customFormat="1" x14ac:dyDescent="0.25">
      <c r="A2410" s="3">
        <v>2400</v>
      </c>
      <c r="B2410" s="3" t="s">
        <v>633</v>
      </c>
      <c r="C2410" s="3" t="s">
        <v>2712</v>
      </c>
      <c r="D2410" s="3" t="s">
        <v>2713</v>
      </c>
      <c r="E2410" s="33">
        <v>8553.44</v>
      </c>
    </row>
    <row r="2411" spans="1:5" s="4" customFormat="1" ht="27" x14ac:dyDescent="0.25">
      <c r="A2411" s="3">
        <v>2401</v>
      </c>
      <c r="B2411" s="3" t="s">
        <v>635</v>
      </c>
      <c r="C2411" s="3" t="s">
        <v>2714</v>
      </c>
      <c r="D2411" s="3" t="s">
        <v>2715</v>
      </c>
      <c r="E2411" s="33">
        <v>16314.168</v>
      </c>
    </row>
    <row r="2412" spans="1:5" s="4" customFormat="1" ht="27" x14ac:dyDescent="0.25">
      <c r="A2412" s="3">
        <v>2402</v>
      </c>
      <c r="B2412" s="3" t="s">
        <v>668</v>
      </c>
      <c r="C2412" s="3" t="s">
        <v>2241</v>
      </c>
      <c r="D2412" s="3" t="s">
        <v>2242</v>
      </c>
      <c r="E2412" s="33">
        <v>161420.06099999999</v>
      </c>
    </row>
    <row r="2413" spans="1:5" s="4" customFormat="1" ht="27" x14ac:dyDescent="0.25">
      <c r="A2413" s="3">
        <v>2403</v>
      </c>
      <c r="B2413" s="3" t="s">
        <v>668</v>
      </c>
      <c r="C2413" s="3" t="s">
        <v>2243</v>
      </c>
      <c r="D2413" s="3" t="s">
        <v>2244</v>
      </c>
      <c r="E2413" s="33">
        <v>322840.12199999997</v>
      </c>
    </row>
    <row r="2414" spans="1:5" s="4" customFormat="1" ht="27" x14ac:dyDescent="0.25">
      <c r="A2414" s="3">
        <v>2404</v>
      </c>
      <c r="B2414" s="3" t="s">
        <v>673</v>
      </c>
      <c r="C2414" s="3" t="s">
        <v>2245</v>
      </c>
      <c r="D2414" s="3" t="s">
        <v>2246</v>
      </c>
      <c r="E2414" s="33">
        <v>289403.03999999998</v>
      </c>
    </row>
    <row r="2415" spans="1:5" s="4" customFormat="1" ht="27" x14ac:dyDescent="0.25">
      <c r="A2415" s="3">
        <v>2405</v>
      </c>
      <c r="B2415" s="3" t="s">
        <v>673</v>
      </c>
      <c r="C2415" s="3" t="s">
        <v>2247</v>
      </c>
      <c r="D2415" s="3" t="s">
        <v>2246</v>
      </c>
      <c r="E2415" s="33">
        <v>289403.03999999998</v>
      </c>
    </row>
    <row r="2416" spans="1:5" s="4" customFormat="1" ht="27" x14ac:dyDescent="0.25">
      <c r="A2416" s="3">
        <v>2406</v>
      </c>
      <c r="B2416" s="3" t="s">
        <v>276</v>
      </c>
      <c r="C2416" s="3" t="s">
        <v>5914</v>
      </c>
      <c r="D2416" s="3" t="s">
        <v>5915</v>
      </c>
      <c r="E2416" s="11">
        <v>599568.1828500001</v>
      </c>
    </row>
    <row r="2417" spans="1:5" s="4" customFormat="1" ht="27" x14ac:dyDescent="0.25">
      <c r="A2417" s="3">
        <v>2407</v>
      </c>
      <c r="B2417" s="3" t="s">
        <v>983</v>
      </c>
      <c r="C2417" s="3" t="s">
        <v>2716</v>
      </c>
      <c r="D2417" s="3" t="s">
        <v>2717</v>
      </c>
      <c r="E2417" s="33">
        <v>30380</v>
      </c>
    </row>
    <row r="2418" spans="1:5" s="4" customFormat="1" ht="27" x14ac:dyDescent="0.25">
      <c r="A2418" s="3">
        <v>2408</v>
      </c>
      <c r="B2418" s="3" t="s">
        <v>983</v>
      </c>
      <c r="C2418" s="3" t="s">
        <v>2718</v>
      </c>
      <c r="D2418" s="3" t="s">
        <v>2719</v>
      </c>
      <c r="E2418" s="33">
        <v>197470</v>
      </c>
    </row>
    <row r="2419" spans="1:5" s="4" customFormat="1" ht="27" x14ac:dyDescent="0.25">
      <c r="A2419" s="3">
        <v>2409</v>
      </c>
      <c r="B2419" s="3" t="s">
        <v>983</v>
      </c>
      <c r="C2419" s="3" t="s">
        <v>2720</v>
      </c>
      <c r="D2419" s="3" t="s">
        <v>2721</v>
      </c>
      <c r="E2419" s="33">
        <v>199640</v>
      </c>
    </row>
    <row r="2420" spans="1:5" s="4" customFormat="1" ht="27" x14ac:dyDescent="0.25">
      <c r="A2420" s="3">
        <v>2410</v>
      </c>
      <c r="B2420" s="3" t="s">
        <v>983</v>
      </c>
      <c r="C2420" s="3" t="s">
        <v>2722</v>
      </c>
      <c r="D2420" s="3" t="s">
        <v>2723</v>
      </c>
      <c r="E2420" s="33">
        <v>60760</v>
      </c>
    </row>
    <row r="2421" spans="1:5" s="4" customFormat="1" ht="27" x14ac:dyDescent="0.25">
      <c r="A2421" s="3">
        <v>2411</v>
      </c>
      <c r="B2421" s="3" t="s">
        <v>983</v>
      </c>
      <c r="C2421" s="3" t="s">
        <v>2724</v>
      </c>
      <c r="D2421" s="3" t="s">
        <v>2725</v>
      </c>
      <c r="E2421" s="33">
        <v>15190</v>
      </c>
    </row>
    <row r="2422" spans="1:5" s="4" customFormat="1" ht="27" x14ac:dyDescent="0.25">
      <c r="A2422" s="3">
        <v>2412</v>
      </c>
      <c r="B2422" s="3" t="s">
        <v>983</v>
      </c>
      <c r="C2422" s="3" t="s">
        <v>2726</v>
      </c>
      <c r="D2422" s="3" t="s">
        <v>2727</v>
      </c>
      <c r="E2422" s="33">
        <v>195300</v>
      </c>
    </row>
    <row r="2423" spans="1:5" s="4" customFormat="1" ht="27" x14ac:dyDescent="0.25">
      <c r="A2423" s="3">
        <v>2413</v>
      </c>
      <c r="B2423" s="3" t="s">
        <v>983</v>
      </c>
      <c r="C2423" s="3" t="s">
        <v>2728</v>
      </c>
      <c r="D2423" s="3" t="s">
        <v>2719</v>
      </c>
      <c r="E2423" s="33">
        <v>197470</v>
      </c>
    </row>
    <row r="2424" spans="1:5" s="4" customFormat="1" ht="27" x14ac:dyDescent="0.25">
      <c r="A2424" s="3">
        <v>2414</v>
      </c>
      <c r="B2424" s="3" t="s">
        <v>983</v>
      </c>
      <c r="C2424" s="3" t="s">
        <v>2729</v>
      </c>
      <c r="D2424" s="3" t="s">
        <v>2721</v>
      </c>
      <c r="E2424" s="33">
        <v>199640</v>
      </c>
    </row>
    <row r="2425" spans="1:5" s="4" customFormat="1" ht="27" x14ac:dyDescent="0.25">
      <c r="A2425" s="3">
        <v>2415</v>
      </c>
      <c r="B2425" s="3" t="s">
        <v>983</v>
      </c>
      <c r="C2425" s="3" t="s">
        <v>2730</v>
      </c>
      <c r="D2425" s="3" t="s">
        <v>2727</v>
      </c>
      <c r="E2425" s="33">
        <v>195300</v>
      </c>
    </row>
    <row r="2426" spans="1:5" s="4" customFormat="1" ht="27" x14ac:dyDescent="0.25">
      <c r="A2426" s="3">
        <v>2416</v>
      </c>
      <c r="B2426" s="3" t="s">
        <v>983</v>
      </c>
      <c r="C2426" s="3" t="s">
        <v>2731</v>
      </c>
      <c r="D2426" s="3" t="s">
        <v>2732</v>
      </c>
      <c r="E2426" s="33">
        <v>51646</v>
      </c>
    </row>
    <row r="2427" spans="1:5" s="4" customFormat="1" ht="27" x14ac:dyDescent="0.25">
      <c r="A2427" s="3">
        <v>2417</v>
      </c>
      <c r="B2427" s="3" t="s">
        <v>983</v>
      </c>
      <c r="C2427" s="3" t="s">
        <v>2733</v>
      </c>
      <c r="D2427" s="3" t="s">
        <v>2734</v>
      </c>
      <c r="E2427" s="33">
        <v>103292</v>
      </c>
    </row>
    <row r="2428" spans="1:5" s="4" customFormat="1" ht="27" x14ac:dyDescent="0.25">
      <c r="A2428" s="3">
        <v>2418</v>
      </c>
      <c r="B2428" s="3" t="s">
        <v>980</v>
      </c>
      <c r="C2428" s="3" t="s">
        <v>2770</v>
      </c>
      <c r="D2428" s="3" t="s">
        <v>2771</v>
      </c>
      <c r="E2428" s="33">
        <v>113960.00000000001</v>
      </c>
    </row>
    <row r="2429" spans="1:5" s="4" customFormat="1" ht="27" x14ac:dyDescent="0.25">
      <c r="A2429" s="3">
        <v>2419</v>
      </c>
      <c r="B2429" s="3" t="s">
        <v>980</v>
      </c>
      <c r="C2429" s="3" t="s">
        <v>2772</v>
      </c>
      <c r="D2429" s="3" t="s">
        <v>2773</v>
      </c>
      <c r="E2429" s="33">
        <v>244200.00000000003</v>
      </c>
    </row>
    <row r="2430" spans="1:5" s="4" customFormat="1" ht="27" x14ac:dyDescent="0.25">
      <c r="A2430" s="3">
        <v>2420</v>
      </c>
      <c r="B2430" s="3" t="s">
        <v>980</v>
      </c>
      <c r="C2430" s="3" t="s">
        <v>2774</v>
      </c>
      <c r="D2430" s="3" t="s">
        <v>2775</v>
      </c>
      <c r="E2430" s="33">
        <v>366300</v>
      </c>
    </row>
    <row r="2431" spans="1:5" s="4" customFormat="1" ht="27" x14ac:dyDescent="0.25">
      <c r="A2431" s="3">
        <v>2421</v>
      </c>
      <c r="B2431" s="3" t="s">
        <v>980</v>
      </c>
      <c r="C2431" s="3" t="s">
        <v>2776</v>
      </c>
      <c r="D2431" s="3" t="s">
        <v>2777</v>
      </c>
      <c r="E2431" s="33">
        <v>455840.00000000006</v>
      </c>
    </row>
    <row r="2432" spans="1:5" s="4" customFormat="1" ht="27" x14ac:dyDescent="0.25">
      <c r="A2432" s="3">
        <v>2422</v>
      </c>
      <c r="B2432" s="3" t="s">
        <v>980</v>
      </c>
      <c r="C2432" s="3" t="s">
        <v>2778</v>
      </c>
      <c r="D2432" s="3" t="s">
        <v>2779</v>
      </c>
      <c r="E2432" s="33">
        <v>488400.00000000006</v>
      </c>
    </row>
    <row r="2433" spans="1:5" s="4" customFormat="1" ht="27" x14ac:dyDescent="0.25">
      <c r="A2433" s="3">
        <v>2423</v>
      </c>
      <c r="B2433" s="3" t="s">
        <v>980</v>
      </c>
      <c r="C2433" s="3" t="s">
        <v>2780</v>
      </c>
      <c r="D2433" s="3" t="s">
        <v>2781</v>
      </c>
      <c r="E2433" s="33">
        <v>28490.000000000004</v>
      </c>
    </row>
    <row r="2434" spans="1:5" s="4" customFormat="1" ht="27" x14ac:dyDescent="0.25">
      <c r="A2434" s="3">
        <v>2424</v>
      </c>
      <c r="B2434" s="3" t="s">
        <v>980</v>
      </c>
      <c r="C2434" s="3" t="s">
        <v>2782</v>
      </c>
      <c r="D2434" s="3" t="s">
        <v>2783</v>
      </c>
      <c r="E2434" s="33">
        <v>732600</v>
      </c>
    </row>
    <row r="2435" spans="1:5" s="4" customFormat="1" ht="27" x14ac:dyDescent="0.25">
      <c r="A2435" s="3">
        <v>2425</v>
      </c>
      <c r="B2435" s="3" t="s">
        <v>980</v>
      </c>
      <c r="C2435" s="3" t="s">
        <v>2784</v>
      </c>
      <c r="D2435" s="3" t="s">
        <v>2785</v>
      </c>
      <c r="E2435" s="33">
        <v>740740</v>
      </c>
    </row>
    <row r="2436" spans="1:5" s="4" customFormat="1" ht="27" x14ac:dyDescent="0.25">
      <c r="A2436" s="3">
        <v>2426</v>
      </c>
      <c r="B2436" s="3" t="s">
        <v>980</v>
      </c>
      <c r="C2436" s="3" t="s">
        <v>2786</v>
      </c>
      <c r="D2436" s="3" t="s">
        <v>2787</v>
      </c>
      <c r="E2436" s="33">
        <v>748880</v>
      </c>
    </row>
    <row r="2437" spans="1:5" s="4" customFormat="1" ht="27" x14ac:dyDescent="0.25">
      <c r="A2437" s="3">
        <v>2427</v>
      </c>
      <c r="B2437" s="3" t="s">
        <v>980</v>
      </c>
      <c r="C2437" s="3" t="s">
        <v>2788</v>
      </c>
      <c r="D2437" s="3" t="s">
        <v>2789</v>
      </c>
      <c r="E2437" s="33">
        <v>146520</v>
      </c>
    </row>
    <row r="2438" spans="1:5" s="4" customFormat="1" ht="27" x14ac:dyDescent="0.25">
      <c r="A2438" s="3">
        <v>2428</v>
      </c>
      <c r="B2438" s="3" t="s">
        <v>980</v>
      </c>
      <c r="C2438" s="3" t="s">
        <v>2790</v>
      </c>
      <c r="D2438" s="3" t="s">
        <v>2783</v>
      </c>
      <c r="E2438" s="33">
        <v>732600</v>
      </c>
    </row>
    <row r="2439" spans="1:5" s="4" customFormat="1" ht="27" x14ac:dyDescent="0.25">
      <c r="A2439" s="3">
        <v>2429</v>
      </c>
      <c r="B2439" s="3" t="s">
        <v>980</v>
      </c>
      <c r="C2439" s="3" t="s">
        <v>2791</v>
      </c>
      <c r="D2439" s="3" t="s">
        <v>2785</v>
      </c>
      <c r="E2439" s="33">
        <v>740740</v>
      </c>
    </row>
    <row r="2440" spans="1:5" s="4" customFormat="1" ht="27" x14ac:dyDescent="0.25">
      <c r="A2440" s="3">
        <v>2430</v>
      </c>
      <c r="B2440" s="3" t="s">
        <v>980</v>
      </c>
      <c r="C2440" s="3" t="s">
        <v>2792</v>
      </c>
      <c r="D2440" s="3" t="s">
        <v>2787</v>
      </c>
      <c r="E2440" s="33">
        <v>748880</v>
      </c>
    </row>
    <row r="2441" spans="1:5" s="4" customFormat="1" ht="27" x14ac:dyDescent="0.25">
      <c r="A2441" s="3">
        <v>2431</v>
      </c>
      <c r="B2441" s="3" t="s">
        <v>980</v>
      </c>
      <c r="C2441" s="3" t="s">
        <v>2793</v>
      </c>
      <c r="D2441" s="3" t="s">
        <v>2794</v>
      </c>
      <c r="E2441" s="33">
        <v>341880</v>
      </c>
    </row>
    <row r="2442" spans="1:5" s="4" customFormat="1" ht="27" x14ac:dyDescent="0.25">
      <c r="A2442" s="3">
        <v>2432</v>
      </c>
      <c r="B2442" s="3" t="s">
        <v>980</v>
      </c>
      <c r="C2442" s="3" t="s">
        <v>2795</v>
      </c>
      <c r="D2442" s="3" t="s">
        <v>2796</v>
      </c>
      <c r="E2442" s="33">
        <v>40700</v>
      </c>
    </row>
    <row r="2443" spans="1:5" s="4" customFormat="1" ht="27" x14ac:dyDescent="0.25">
      <c r="A2443" s="3">
        <v>2433</v>
      </c>
      <c r="B2443" s="3" t="s">
        <v>980</v>
      </c>
      <c r="C2443" s="3" t="s">
        <v>2797</v>
      </c>
      <c r="D2443" s="3" t="s">
        <v>2798</v>
      </c>
      <c r="E2443" s="33">
        <v>56980.000000000007</v>
      </c>
    </row>
    <row r="2444" spans="1:5" s="4" customFormat="1" ht="27" x14ac:dyDescent="0.25">
      <c r="A2444" s="3">
        <v>2434</v>
      </c>
      <c r="B2444" s="3" t="s">
        <v>980</v>
      </c>
      <c r="C2444" s="3" t="s">
        <v>2799</v>
      </c>
      <c r="D2444" s="3" t="s">
        <v>2800</v>
      </c>
      <c r="E2444" s="33">
        <v>81400</v>
      </c>
    </row>
    <row r="2445" spans="1:5" s="4" customFormat="1" ht="27" x14ac:dyDescent="0.25">
      <c r="A2445" s="3">
        <v>2435</v>
      </c>
      <c r="B2445" s="3" t="s">
        <v>980</v>
      </c>
      <c r="C2445" s="3" t="s">
        <v>2801</v>
      </c>
      <c r="D2445" s="3" t="s">
        <v>2802</v>
      </c>
      <c r="E2445" s="33">
        <v>122100.00000000001</v>
      </c>
    </row>
    <row r="2446" spans="1:5" s="4" customFormat="1" ht="27" x14ac:dyDescent="0.25">
      <c r="A2446" s="3">
        <v>2436</v>
      </c>
      <c r="B2446" s="3" t="s">
        <v>980</v>
      </c>
      <c r="C2446" s="3" t="s">
        <v>2803</v>
      </c>
      <c r="D2446" s="3" t="s">
        <v>2804</v>
      </c>
      <c r="E2446" s="33">
        <v>227920.00000000003</v>
      </c>
    </row>
    <row r="2447" spans="1:5" s="4" customFormat="1" ht="27" x14ac:dyDescent="0.25">
      <c r="A2447" s="3">
        <v>2437</v>
      </c>
      <c r="B2447" s="3" t="s">
        <v>985</v>
      </c>
      <c r="C2447" s="3" t="s">
        <v>2735</v>
      </c>
      <c r="D2447" s="3" t="s">
        <v>2736</v>
      </c>
      <c r="E2447" s="33">
        <v>28000</v>
      </c>
    </row>
    <row r="2448" spans="1:5" s="4" customFormat="1" ht="27" x14ac:dyDescent="0.25">
      <c r="A2448" s="3">
        <v>2438</v>
      </c>
      <c r="B2448" s="3" t="s">
        <v>985</v>
      </c>
      <c r="C2448" s="3" t="s">
        <v>2737</v>
      </c>
      <c r="D2448" s="3" t="s">
        <v>2738</v>
      </c>
      <c r="E2448" s="33">
        <v>60000</v>
      </c>
    </row>
    <row r="2449" spans="1:5" s="4" customFormat="1" ht="27" x14ac:dyDescent="0.25">
      <c r="A2449" s="3">
        <v>2439</v>
      </c>
      <c r="B2449" s="3" t="s">
        <v>985</v>
      </c>
      <c r="C2449" s="3" t="s">
        <v>2739</v>
      </c>
      <c r="D2449" s="3" t="s">
        <v>2740</v>
      </c>
      <c r="E2449" s="33">
        <v>72000</v>
      </c>
    </row>
    <row r="2450" spans="1:5" s="4" customFormat="1" ht="27" x14ac:dyDescent="0.25">
      <c r="A2450" s="3">
        <v>2440</v>
      </c>
      <c r="B2450" s="3" t="s">
        <v>985</v>
      </c>
      <c r="C2450" s="3" t="s">
        <v>2741</v>
      </c>
      <c r="D2450" s="3" t="s">
        <v>2742</v>
      </c>
      <c r="E2450" s="33">
        <v>120000</v>
      </c>
    </row>
    <row r="2451" spans="1:5" s="4" customFormat="1" ht="27" x14ac:dyDescent="0.25">
      <c r="A2451" s="3">
        <v>2441</v>
      </c>
      <c r="B2451" s="3" t="s">
        <v>985</v>
      </c>
      <c r="C2451" s="3" t="s">
        <v>2743</v>
      </c>
      <c r="D2451" s="3" t="s">
        <v>2744</v>
      </c>
      <c r="E2451" s="33">
        <v>168000</v>
      </c>
    </row>
    <row r="2452" spans="1:5" s="4" customFormat="1" ht="27" x14ac:dyDescent="0.25">
      <c r="A2452" s="3">
        <v>2442</v>
      </c>
      <c r="B2452" s="3" t="s">
        <v>985</v>
      </c>
      <c r="C2452" s="3" t="s">
        <v>2745</v>
      </c>
      <c r="D2452" s="3" t="s">
        <v>2746</v>
      </c>
      <c r="E2452" s="33">
        <v>180000</v>
      </c>
    </row>
    <row r="2453" spans="1:5" s="4" customFormat="1" ht="27" x14ac:dyDescent="0.25">
      <c r="A2453" s="3">
        <v>2443</v>
      </c>
      <c r="B2453" s="3" t="s">
        <v>985</v>
      </c>
      <c r="C2453" s="3" t="s">
        <v>2747</v>
      </c>
      <c r="D2453" s="3" t="s">
        <v>2748</v>
      </c>
      <c r="E2453" s="33">
        <v>240000</v>
      </c>
    </row>
    <row r="2454" spans="1:5" s="4" customFormat="1" ht="27" x14ac:dyDescent="0.25">
      <c r="A2454" s="3">
        <v>2444</v>
      </c>
      <c r="B2454" s="3" t="s">
        <v>985</v>
      </c>
      <c r="C2454" s="3" t="s">
        <v>2749</v>
      </c>
      <c r="D2454" s="3" t="s">
        <v>2750</v>
      </c>
      <c r="E2454" s="33">
        <v>360000</v>
      </c>
    </row>
    <row r="2455" spans="1:5" s="4" customFormat="1" ht="27" x14ac:dyDescent="0.25">
      <c r="A2455" s="3">
        <v>2445</v>
      </c>
      <c r="B2455" s="3" t="s">
        <v>985</v>
      </c>
      <c r="C2455" s="3" t="s">
        <v>2751</v>
      </c>
      <c r="D2455" s="3" t="s">
        <v>2752</v>
      </c>
      <c r="E2455" s="33">
        <v>364000</v>
      </c>
    </row>
    <row r="2456" spans="1:5" s="4" customFormat="1" ht="27" x14ac:dyDescent="0.25">
      <c r="A2456" s="3">
        <v>2446</v>
      </c>
      <c r="B2456" s="3" t="s">
        <v>985</v>
      </c>
      <c r="C2456" s="3" t="s">
        <v>2753</v>
      </c>
      <c r="D2456" s="3" t="s">
        <v>2754</v>
      </c>
      <c r="E2456" s="33">
        <v>368000</v>
      </c>
    </row>
    <row r="2457" spans="1:5" s="4" customFormat="1" ht="27" x14ac:dyDescent="0.25">
      <c r="A2457" s="3">
        <v>2447</v>
      </c>
      <c r="B2457" s="3" t="s">
        <v>985</v>
      </c>
      <c r="C2457" s="3" t="s">
        <v>2755</v>
      </c>
      <c r="D2457" s="3" t="s">
        <v>2756</v>
      </c>
      <c r="E2457" s="33">
        <v>56000</v>
      </c>
    </row>
    <row r="2458" spans="1:5" s="4" customFormat="1" ht="27" x14ac:dyDescent="0.25">
      <c r="A2458" s="3">
        <v>2448</v>
      </c>
      <c r="B2458" s="3" t="s">
        <v>985</v>
      </c>
      <c r="C2458" s="3" t="s">
        <v>2757</v>
      </c>
      <c r="D2458" s="3" t="s">
        <v>2750</v>
      </c>
      <c r="E2458" s="33">
        <v>360000</v>
      </c>
    </row>
    <row r="2459" spans="1:5" s="4" customFormat="1" ht="27" x14ac:dyDescent="0.25">
      <c r="A2459" s="3">
        <v>2449</v>
      </c>
      <c r="B2459" s="3" t="s">
        <v>985</v>
      </c>
      <c r="C2459" s="3" t="s">
        <v>2758</v>
      </c>
      <c r="D2459" s="3" t="s">
        <v>2752</v>
      </c>
      <c r="E2459" s="33">
        <v>364000</v>
      </c>
    </row>
    <row r="2460" spans="1:5" s="4" customFormat="1" ht="27" x14ac:dyDescent="0.25">
      <c r="A2460" s="3">
        <v>2450</v>
      </c>
      <c r="B2460" s="3" t="s">
        <v>985</v>
      </c>
      <c r="C2460" s="3" t="s">
        <v>2759</v>
      </c>
      <c r="D2460" s="3" t="s">
        <v>2754</v>
      </c>
      <c r="E2460" s="33">
        <v>368000</v>
      </c>
    </row>
    <row r="2461" spans="1:5" s="4" customFormat="1" ht="27" x14ac:dyDescent="0.25">
      <c r="A2461" s="3">
        <v>2451</v>
      </c>
      <c r="B2461" s="3" t="s">
        <v>985</v>
      </c>
      <c r="C2461" s="3" t="s">
        <v>2760</v>
      </c>
      <c r="D2461" s="3" t="s">
        <v>2761</v>
      </c>
      <c r="E2461" s="33">
        <v>112000</v>
      </c>
    </row>
    <row r="2462" spans="1:5" s="4" customFormat="1" ht="27" x14ac:dyDescent="0.25">
      <c r="A2462" s="3">
        <v>2452</v>
      </c>
      <c r="B2462" s="3" t="s">
        <v>985</v>
      </c>
      <c r="C2462" s="3" t="s">
        <v>2762</v>
      </c>
      <c r="D2462" s="3" t="s">
        <v>2763</v>
      </c>
      <c r="E2462" s="33">
        <v>224000</v>
      </c>
    </row>
    <row r="2463" spans="1:5" s="4" customFormat="1" ht="27" x14ac:dyDescent="0.25">
      <c r="A2463" s="3">
        <v>2453</v>
      </c>
      <c r="B2463" s="3" t="s">
        <v>985</v>
      </c>
      <c r="C2463" s="3" t="s">
        <v>2764</v>
      </c>
      <c r="D2463" s="3" t="s">
        <v>2765</v>
      </c>
      <c r="E2463" s="33">
        <v>14000</v>
      </c>
    </row>
    <row r="2464" spans="1:5" s="4" customFormat="1" ht="27" x14ac:dyDescent="0.25">
      <c r="A2464" s="3">
        <v>2454</v>
      </c>
      <c r="B2464" s="3" t="s">
        <v>985</v>
      </c>
      <c r="C2464" s="3" t="s">
        <v>2766</v>
      </c>
      <c r="D2464" s="3" t="s">
        <v>2767</v>
      </c>
      <c r="E2464" s="33">
        <v>20000</v>
      </c>
    </row>
    <row r="2465" spans="1:5" s="4" customFormat="1" ht="27" x14ac:dyDescent="0.25">
      <c r="A2465" s="3">
        <v>2455</v>
      </c>
      <c r="B2465" s="3" t="s">
        <v>985</v>
      </c>
      <c r="C2465" s="3" t="s">
        <v>2768</v>
      </c>
      <c r="D2465" s="3" t="s">
        <v>2769</v>
      </c>
      <c r="E2465" s="33">
        <v>40000</v>
      </c>
    </row>
    <row r="2466" spans="1:5" s="4" customFormat="1" x14ac:dyDescent="0.25">
      <c r="A2466" s="3">
        <v>2456</v>
      </c>
      <c r="B2466" s="3" t="s">
        <v>340</v>
      </c>
      <c r="C2466" s="3" t="s">
        <v>5916</v>
      </c>
      <c r="D2466" s="3" t="s">
        <v>5917</v>
      </c>
      <c r="E2466" s="11">
        <v>5104261.848749999</v>
      </c>
    </row>
    <row r="2467" spans="1:5" s="4" customFormat="1" x14ac:dyDescent="0.25">
      <c r="A2467" s="3">
        <v>2457</v>
      </c>
      <c r="B2467" s="3" t="s">
        <v>340</v>
      </c>
      <c r="C2467" s="3" t="s">
        <v>5918</v>
      </c>
      <c r="D2467" s="3" t="s">
        <v>5919</v>
      </c>
      <c r="E2467" s="11">
        <v>5104261.848749999</v>
      </c>
    </row>
    <row r="2468" spans="1:5" s="4" customFormat="1" x14ac:dyDescent="0.25">
      <c r="A2468" s="3">
        <v>2458</v>
      </c>
      <c r="B2468" s="3" t="s">
        <v>336</v>
      </c>
      <c r="C2468" s="3" t="s">
        <v>5920</v>
      </c>
      <c r="D2468" s="3" t="s">
        <v>5921</v>
      </c>
      <c r="E2468" s="11">
        <v>6258905.1524999989</v>
      </c>
    </row>
    <row r="2469" spans="1:5" s="4" customFormat="1" ht="27" x14ac:dyDescent="0.25">
      <c r="A2469" s="3">
        <v>2459</v>
      </c>
      <c r="B2469" s="3" t="s">
        <v>1112</v>
      </c>
      <c r="C2469" s="3" t="s">
        <v>2811</v>
      </c>
      <c r="D2469" s="3" t="s">
        <v>2812</v>
      </c>
      <c r="E2469" s="33">
        <v>916287.00000000012</v>
      </c>
    </row>
    <row r="2470" spans="1:5" s="4" customFormat="1" ht="40.5" x14ac:dyDescent="0.25">
      <c r="A2470" s="3">
        <v>2460</v>
      </c>
      <c r="B2470" s="3" t="s">
        <v>1254</v>
      </c>
      <c r="C2470" s="3" t="s">
        <v>2562</v>
      </c>
      <c r="D2470" s="3" t="s">
        <v>2563</v>
      </c>
      <c r="E2470" s="33">
        <v>70440</v>
      </c>
    </row>
    <row r="2471" spans="1:5" s="4" customFormat="1" ht="27" x14ac:dyDescent="0.25">
      <c r="A2471" s="3">
        <v>2461</v>
      </c>
      <c r="B2471" s="3" t="s">
        <v>1254</v>
      </c>
      <c r="C2471" s="3" t="s">
        <v>2819</v>
      </c>
      <c r="D2471" s="3" t="s">
        <v>2820</v>
      </c>
      <c r="E2471" s="33">
        <v>70440</v>
      </c>
    </row>
    <row r="2472" spans="1:5" s="4" customFormat="1" ht="40.5" x14ac:dyDescent="0.25">
      <c r="A2472" s="3">
        <v>2462</v>
      </c>
      <c r="B2472" s="3" t="s">
        <v>1250</v>
      </c>
      <c r="C2472" s="3" t="s">
        <v>2807</v>
      </c>
      <c r="D2472" s="3" t="s">
        <v>2808</v>
      </c>
      <c r="E2472" s="33">
        <v>88350</v>
      </c>
    </row>
    <row r="2473" spans="1:5" s="4" customFormat="1" ht="40.5" x14ac:dyDescent="0.25">
      <c r="A2473" s="3">
        <v>2463</v>
      </c>
      <c r="B2473" s="3" t="s">
        <v>1252</v>
      </c>
      <c r="C2473" s="3" t="s">
        <v>2809</v>
      </c>
      <c r="D2473" s="3" t="s">
        <v>2810</v>
      </c>
      <c r="E2473" s="33">
        <v>108000</v>
      </c>
    </row>
    <row r="2474" spans="1:5" s="4" customFormat="1" ht="40.5" x14ac:dyDescent="0.25">
      <c r="A2474" s="3">
        <v>2464</v>
      </c>
      <c r="B2474" s="3" t="s">
        <v>1468</v>
      </c>
      <c r="C2474" s="3" t="s">
        <v>2568</v>
      </c>
      <c r="D2474" s="3" t="s">
        <v>2569</v>
      </c>
      <c r="E2474" s="33">
        <v>31948</v>
      </c>
    </row>
    <row r="2475" spans="1:5" s="4" customFormat="1" ht="40.5" x14ac:dyDescent="0.25">
      <c r="A2475" s="3">
        <v>2465</v>
      </c>
      <c r="B2475" s="3" t="s">
        <v>1468</v>
      </c>
      <c r="C2475" s="3" t="s">
        <v>2570</v>
      </c>
      <c r="D2475" s="3" t="s">
        <v>2571</v>
      </c>
      <c r="E2475" s="33">
        <v>68460</v>
      </c>
    </row>
    <row r="2476" spans="1:5" s="4" customFormat="1" ht="40.5" x14ac:dyDescent="0.25">
      <c r="A2476" s="3">
        <v>2466</v>
      </c>
      <c r="B2476" s="3" t="s">
        <v>1468</v>
      </c>
      <c r="C2476" s="3" t="s">
        <v>2572</v>
      </c>
      <c r="D2476" s="3" t="s">
        <v>2571</v>
      </c>
      <c r="E2476" s="33">
        <v>68460</v>
      </c>
    </row>
    <row r="2477" spans="1:5" s="4" customFormat="1" ht="40.5" x14ac:dyDescent="0.25">
      <c r="A2477" s="3">
        <v>2467</v>
      </c>
      <c r="B2477" s="3" t="s">
        <v>1470</v>
      </c>
      <c r="C2477" s="3" t="s">
        <v>2573</v>
      </c>
      <c r="D2477" s="3" t="s">
        <v>2574</v>
      </c>
      <c r="E2477" s="33">
        <v>50316</v>
      </c>
    </row>
    <row r="2478" spans="1:5" s="4" customFormat="1" ht="40.5" x14ac:dyDescent="0.25">
      <c r="A2478" s="3">
        <v>2468</v>
      </c>
      <c r="B2478" s="3" t="s">
        <v>1470</v>
      </c>
      <c r="C2478" s="3" t="s">
        <v>2575</v>
      </c>
      <c r="D2478" s="3" t="s">
        <v>2576</v>
      </c>
      <c r="E2478" s="33">
        <v>107820</v>
      </c>
    </row>
    <row r="2479" spans="1:5" s="4" customFormat="1" ht="40.5" x14ac:dyDescent="0.25">
      <c r="A2479" s="3">
        <v>2469</v>
      </c>
      <c r="B2479" s="3" t="s">
        <v>1472</v>
      </c>
      <c r="C2479" s="3" t="s">
        <v>2564</v>
      </c>
      <c r="D2479" s="3" t="s">
        <v>2565</v>
      </c>
      <c r="E2479" s="33">
        <v>52668</v>
      </c>
    </row>
    <row r="2480" spans="1:5" s="4" customFormat="1" ht="40.5" x14ac:dyDescent="0.25">
      <c r="A2480" s="3">
        <v>2470</v>
      </c>
      <c r="B2480" s="3" t="s">
        <v>1472</v>
      </c>
      <c r="C2480" s="3" t="s">
        <v>2566</v>
      </c>
      <c r="D2480" s="3" t="s">
        <v>2567</v>
      </c>
      <c r="E2480" s="33">
        <v>112859.99999999999</v>
      </c>
    </row>
    <row r="2481" spans="1:5" s="4" customFormat="1" ht="40.5" x14ac:dyDescent="0.25">
      <c r="A2481" s="3">
        <v>2471</v>
      </c>
      <c r="B2481" s="3" t="s">
        <v>1418</v>
      </c>
      <c r="C2481" s="3" t="s">
        <v>2706</v>
      </c>
      <c r="D2481" s="3" t="s">
        <v>2707</v>
      </c>
      <c r="E2481" s="33">
        <v>93810</v>
      </c>
    </row>
    <row r="2482" spans="1:5" s="4" customFormat="1" ht="40.5" x14ac:dyDescent="0.25">
      <c r="A2482" s="3">
        <v>2472</v>
      </c>
      <c r="B2482" s="3" t="s">
        <v>1422</v>
      </c>
      <c r="C2482" s="3" t="s">
        <v>2821</v>
      </c>
      <c r="D2482" s="3" t="s">
        <v>2822</v>
      </c>
      <c r="E2482" s="33">
        <v>122100.00000000001</v>
      </c>
    </row>
    <row r="2483" spans="1:5" s="4" customFormat="1" ht="27" x14ac:dyDescent="0.25">
      <c r="A2483" s="3">
        <v>2473</v>
      </c>
      <c r="B2483" s="3" t="s">
        <v>677</v>
      </c>
      <c r="C2483" s="3" t="s">
        <v>5922</v>
      </c>
      <c r="D2483" s="3" t="s">
        <v>5923</v>
      </c>
      <c r="E2483" s="11">
        <v>887977.96379999991</v>
      </c>
    </row>
    <row r="2484" spans="1:5" s="4" customFormat="1" ht="27" x14ac:dyDescent="0.25">
      <c r="A2484" s="3">
        <v>2474</v>
      </c>
      <c r="B2484" s="3" t="s">
        <v>681</v>
      </c>
      <c r="C2484" s="3" t="s">
        <v>5924</v>
      </c>
      <c r="D2484" s="3" t="s">
        <v>5925</v>
      </c>
      <c r="E2484" s="11">
        <v>1017915.9975000001</v>
      </c>
    </row>
    <row r="2485" spans="1:5" s="4" customFormat="1" ht="27" x14ac:dyDescent="0.25">
      <c r="A2485" s="3">
        <v>2475</v>
      </c>
      <c r="B2485" s="3" t="s">
        <v>681</v>
      </c>
      <c r="C2485" s="3" t="s">
        <v>5926</v>
      </c>
      <c r="D2485" s="3" t="s">
        <v>5927</v>
      </c>
      <c r="E2485" s="11">
        <v>2035831.9950000001</v>
      </c>
    </row>
    <row r="2486" spans="1:5" s="4" customFormat="1" ht="27" x14ac:dyDescent="0.25">
      <c r="A2486" s="3">
        <v>2476</v>
      </c>
      <c r="B2486" s="3" t="s">
        <v>681</v>
      </c>
      <c r="C2486" s="3" t="s">
        <v>5928</v>
      </c>
      <c r="D2486" s="3" t="s">
        <v>5929</v>
      </c>
      <c r="E2486" s="11">
        <v>5089579.9874999998</v>
      </c>
    </row>
    <row r="2487" spans="1:5" s="4" customFormat="1" ht="27" x14ac:dyDescent="0.25">
      <c r="A2487" s="3">
        <v>2477</v>
      </c>
      <c r="B2487" s="3" t="s">
        <v>681</v>
      </c>
      <c r="C2487" s="3" t="s">
        <v>5930</v>
      </c>
      <c r="D2487" s="3" t="s">
        <v>5931</v>
      </c>
      <c r="E2487" s="11">
        <v>6107495.9850000003</v>
      </c>
    </row>
    <row r="2488" spans="1:5" s="4" customFormat="1" ht="27" x14ac:dyDescent="0.25">
      <c r="A2488" s="3">
        <v>2478</v>
      </c>
      <c r="B2488" s="3" t="s">
        <v>681</v>
      </c>
      <c r="C2488" s="3" t="s">
        <v>5932</v>
      </c>
      <c r="D2488" s="3" t="s">
        <v>5933</v>
      </c>
      <c r="E2488" s="11">
        <v>8143327.9800000004</v>
      </c>
    </row>
    <row r="2489" spans="1:5" s="4" customFormat="1" ht="27" x14ac:dyDescent="0.25">
      <c r="A2489" s="3">
        <v>2479</v>
      </c>
      <c r="B2489" s="3" t="s">
        <v>681</v>
      </c>
      <c r="C2489" s="3" t="s">
        <v>5934</v>
      </c>
      <c r="D2489" s="3" t="s">
        <v>5935</v>
      </c>
      <c r="E2489" s="11">
        <v>10179159.975</v>
      </c>
    </row>
    <row r="2490" spans="1:5" s="4" customFormat="1" ht="27" x14ac:dyDescent="0.25">
      <c r="A2490" s="3">
        <v>2480</v>
      </c>
      <c r="B2490" s="3" t="s">
        <v>681</v>
      </c>
      <c r="C2490" s="3" t="s">
        <v>5936</v>
      </c>
      <c r="D2490" s="3" t="s">
        <v>5937</v>
      </c>
      <c r="E2490" s="11">
        <v>12214991.970000001</v>
      </c>
    </row>
    <row r="2491" spans="1:5" s="4" customFormat="1" ht="27" x14ac:dyDescent="0.25">
      <c r="A2491" s="3">
        <v>2481</v>
      </c>
      <c r="B2491" s="3" t="s">
        <v>681</v>
      </c>
      <c r="C2491" s="3" t="s">
        <v>5938</v>
      </c>
      <c r="D2491" s="3" t="s">
        <v>5939</v>
      </c>
      <c r="E2491" s="11">
        <v>508957.99875000003</v>
      </c>
    </row>
    <row r="2492" spans="1:5" s="4" customFormat="1" ht="27" x14ac:dyDescent="0.25">
      <c r="A2492" s="3">
        <v>2482</v>
      </c>
      <c r="B2492" s="3" t="s">
        <v>681</v>
      </c>
      <c r="C2492" s="3" t="s">
        <v>5940</v>
      </c>
      <c r="D2492" s="3" t="s">
        <v>5939</v>
      </c>
      <c r="E2492" s="11">
        <v>508957.99875000003</v>
      </c>
    </row>
    <row r="2493" spans="1:5" s="4" customFormat="1" ht="27" x14ac:dyDescent="0.25">
      <c r="A2493" s="3">
        <v>2483</v>
      </c>
      <c r="B2493" s="3" t="s">
        <v>681</v>
      </c>
      <c r="C2493" s="3" t="s">
        <v>5941</v>
      </c>
      <c r="D2493" s="3" t="s">
        <v>5942</v>
      </c>
      <c r="E2493" s="11">
        <v>1017915.9975000001</v>
      </c>
    </row>
    <row r="2494" spans="1:5" s="4" customFormat="1" ht="27" x14ac:dyDescent="0.25">
      <c r="A2494" s="3">
        <v>2484</v>
      </c>
      <c r="B2494" s="3" t="s">
        <v>681</v>
      </c>
      <c r="C2494" s="3" t="s">
        <v>5943</v>
      </c>
      <c r="D2494" s="3" t="s">
        <v>5944</v>
      </c>
      <c r="E2494" s="11">
        <v>2544789.9937499999</v>
      </c>
    </row>
    <row r="2495" spans="1:5" s="4" customFormat="1" ht="27" x14ac:dyDescent="0.25">
      <c r="A2495" s="3">
        <v>2485</v>
      </c>
      <c r="B2495" s="3" t="s">
        <v>681</v>
      </c>
      <c r="C2495" s="3" t="s">
        <v>5945</v>
      </c>
      <c r="D2495" s="3" t="s">
        <v>5946</v>
      </c>
      <c r="E2495" s="11">
        <v>3053747.9925000002</v>
      </c>
    </row>
    <row r="2496" spans="1:5" s="4" customFormat="1" ht="27" x14ac:dyDescent="0.25">
      <c r="A2496" s="3">
        <v>2486</v>
      </c>
      <c r="B2496" s="3" t="s">
        <v>681</v>
      </c>
      <c r="C2496" s="3" t="s">
        <v>5947</v>
      </c>
      <c r="D2496" s="3" t="s">
        <v>5948</v>
      </c>
      <c r="E2496" s="11">
        <v>4071663.99</v>
      </c>
    </row>
    <row r="2497" spans="1:5" s="4" customFormat="1" ht="27" x14ac:dyDescent="0.25">
      <c r="A2497" s="3">
        <v>2487</v>
      </c>
      <c r="B2497" s="3" t="s">
        <v>681</v>
      </c>
      <c r="C2497" s="3" t="s">
        <v>5949</v>
      </c>
      <c r="D2497" s="3" t="s">
        <v>5950</v>
      </c>
      <c r="E2497" s="11">
        <v>5089579.9874999998</v>
      </c>
    </row>
    <row r="2498" spans="1:5" s="4" customFormat="1" ht="27" x14ac:dyDescent="0.25">
      <c r="A2498" s="3">
        <v>2488</v>
      </c>
      <c r="B2498" s="3" t="s">
        <v>681</v>
      </c>
      <c r="C2498" s="3" t="s">
        <v>5951</v>
      </c>
      <c r="D2498" s="3" t="s">
        <v>5952</v>
      </c>
      <c r="E2498" s="11">
        <v>6107495.9850000003</v>
      </c>
    </row>
    <row r="2499" spans="1:5" s="4" customFormat="1" ht="27" x14ac:dyDescent="0.25">
      <c r="A2499" s="3">
        <v>2489</v>
      </c>
      <c r="B2499" s="3" t="s">
        <v>683</v>
      </c>
      <c r="C2499" s="3" t="s">
        <v>5953</v>
      </c>
      <c r="D2499" s="3" t="s">
        <v>5954</v>
      </c>
      <c r="E2499" s="11">
        <v>1197966.007</v>
      </c>
    </row>
    <row r="2500" spans="1:5" s="4" customFormat="1" ht="27" x14ac:dyDescent="0.25">
      <c r="A2500" s="3">
        <v>2490</v>
      </c>
      <c r="B2500" s="3" t="s">
        <v>683</v>
      </c>
      <c r="C2500" s="3" t="s">
        <v>5955</v>
      </c>
      <c r="D2500" s="3" t="s">
        <v>5954</v>
      </c>
      <c r="E2500" s="11">
        <v>1197966.007</v>
      </c>
    </row>
    <row r="2501" spans="1:5" s="4" customFormat="1" ht="27" x14ac:dyDescent="0.25">
      <c r="A2501" s="3">
        <v>2491</v>
      </c>
      <c r="B2501" s="3" t="s">
        <v>683</v>
      </c>
      <c r="C2501" s="3" t="s">
        <v>5956</v>
      </c>
      <c r="D2501" s="3" t="s">
        <v>5954</v>
      </c>
      <c r="E2501" s="11">
        <v>1197966.007</v>
      </c>
    </row>
    <row r="2502" spans="1:5" s="4" customFormat="1" ht="27" x14ac:dyDescent="0.25">
      <c r="A2502" s="3">
        <v>2492</v>
      </c>
      <c r="B2502" s="3" t="s">
        <v>683</v>
      </c>
      <c r="C2502" s="3" t="s">
        <v>5957</v>
      </c>
      <c r="D2502" s="3" t="s">
        <v>5954</v>
      </c>
      <c r="E2502" s="11">
        <v>1197966.007</v>
      </c>
    </row>
  </sheetData>
  <sortState xmlns:xlrd2="http://schemas.microsoft.com/office/spreadsheetml/2017/richdata2" ref="A11:E2502">
    <sortCondition ref="B11:B2502"/>
  </sortState>
  <mergeCells count="2">
    <mergeCell ref="A1:B1"/>
    <mergeCell ref="A8:E9"/>
  </mergeCell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6277-CB2D-4535-94FF-528C95F4A3A4}">
  <sheetPr codeName="Sheet2"/>
  <dimension ref="A1:H541"/>
  <sheetViews>
    <sheetView showGridLines="0" workbookViewId="0">
      <selection sqref="A1:B1"/>
    </sheetView>
  </sheetViews>
  <sheetFormatPr defaultColWidth="9.140625" defaultRowHeight="15.75" x14ac:dyDescent="0.25"/>
  <cols>
    <col min="1" max="1" width="5.140625" style="1" bestFit="1" customWidth="1"/>
    <col min="2" max="2" width="10.140625" style="1" customWidth="1"/>
    <col min="3" max="3" width="11.7109375" style="1" customWidth="1"/>
    <col min="4" max="4" width="41.7109375" style="1" customWidth="1"/>
    <col min="5" max="5" width="26" style="1" bestFit="1" customWidth="1"/>
    <col min="6" max="6" width="22" style="1" bestFit="1" customWidth="1"/>
    <col min="7" max="7" width="15.85546875" style="1" customWidth="1"/>
    <col min="8" max="8" width="28.5703125" style="9" customWidth="1"/>
    <col min="9" max="16384" width="9.140625" style="1"/>
  </cols>
  <sheetData>
    <row r="1" spans="1:8" x14ac:dyDescent="0.25">
      <c r="A1" s="35">
        <v>44236</v>
      </c>
      <c r="B1" s="35"/>
      <c r="H1" s="10"/>
    </row>
    <row r="2" spans="1:8" x14ac:dyDescent="0.25">
      <c r="A2" s="6"/>
      <c r="B2" s="6"/>
      <c r="C2" s="6"/>
      <c r="D2" s="6"/>
      <c r="E2" s="6"/>
      <c r="F2" s="6"/>
      <c r="G2" s="6"/>
      <c r="H2" s="6"/>
    </row>
    <row r="3" spans="1:8" x14ac:dyDescent="0.25">
      <c r="A3" s="6"/>
      <c r="B3" s="7"/>
      <c r="C3" s="7"/>
      <c r="D3" s="7"/>
      <c r="E3" s="7"/>
      <c r="F3" s="7"/>
      <c r="G3" s="7"/>
      <c r="H3" s="7"/>
    </row>
    <row r="4" spans="1:8" x14ac:dyDescent="0.25">
      <c r="A4" s="6"/>
      <c r="B4" s="6"/>
      <c r="C4" s="6"/>
      <c r="D4" s="6"/>
      <c r="E4" s="6"/>
      <c r="F4" s="6"/>
      <c r="G4" s="6"/>
      <c r="H4" s="6"/>
    </row>
    <row r="5" spans="1:8" x14ac:dyDescent="0.25">
      <c r="A5" s="6"/>
      <c r="B5" s="6"/>
      <c r="C5" s="6"/>
      <c r="D5" s="6"/>
      <c r="E5" s="6"/>
      <c r="F5" s="6"/>
      <c r="G5" s="6"/>
      <c r="H5" s="6"/>
    </row>
    <row r="6" spans="1:8" x14ac:dyDescent="0.25">
      <c r="A6" s="6"/>
      <c r="B6" s="6"/>
      <c r="C6" s="6"/>
      <c r="D6" s="6"/>
      <c r="E6" s="6"/>
      <c r="F6" s="6"/>
      <c r="G6" s="6"/>
      <c r="H6" s="6"/>
    </row>
    <row r="7" spans="1:8" x14ac:dyDescent="0.25">
      <c r="A7" s="8" t="s">
        <v>216</v>
      </c>
      <c r="H7" s="10"/>
    </row>
    <row r="8" spans="1:8" x14ac:dyDescent="0.25">
      <c r="A8" s="36" t="s">
        <v>217</v>
      </c>
      <c r="B8" s="36"/>
      <c r="C8" s="36"/>
      <c r="D8" s="36"/>
      <c r="E8" s="36"/>
      <c r="F8" s="36"/>
      <c r="G8" s="36"/>
      <c r="H8" s="36"/>
    </row>
    <row r="9" spans="1:8" x14ac:dyDescent="0.25">
      <c r="A9" s="36"/>
      <c r="B9" s="36"/>
      <c r="C9" s="36"/>
      <c r="D9" s="36"/>
      <c r="E9" s="36"/>
      <c r="F9" s="36"/>
      <c r="G9" s="36"/>
      <c r="H9" s="36"/>
    </row>
    <row r="10" spans="1:8" ht="30" x14ac:dyDescent="0.25">
      <c r="A10" s="2" t="s">
        <v>5994</v>
      </c>
      <c r="B10" s="2" t="s">
        <v>161</v>
      </c>
      <c r="C10" s="2" t="s">
        <v>171</v>
      </c>
      <c r="D10" s="2" t="s">
        <v>172</v>
      </c>
      <c r="E10" s="2" t="s">
        <v>173</v>
      </c>
      <c r="F10" s="2" t="s">
        <v>175</v>
      </c>
      <c r="G10" s="2" t="s">
        <v>167</v>
      </c>
      <c r="H10" s="2" t="s">
        <v>174</v>
      </c>
    </row>
    <row r="11" spans="1:8" s="4" customFormat="1" x14ac:dyDescent="0.25">
      <c r="A11" s="3">
        <v>1</v>
      </c>
      <c r="B11" s="3">
        <v>61</v>
      </c>
      <c r="C11" s="3" t="s">
        <v>218</v>
      </c>
      <c r="D11" s="3" t="s">
        <v>219</v>
      </c>
      <c r="E11" s="3" t="s">
        <v>220</v>
      </c>
      <c r="F11" s="11">
        <v>4691.3044909999999</v>
      </c>
      <c r="G11" s="3" t="s">
        <v>168</v>
      </c>
      <c r="H11" s="3" t="s">
        <v>219</v>
      </c>
    </row>
    <row r="12" spans="1:8" s="4" customFormat="1" x14ac:dyDescent="0.25">
      <c r="A12" s="3">
        <v>2</v>
      </c>
      <c r="B12" s="3">
        <v>183</v>
      </c>
      <c r="C12" s="3" t="s">
        <v>221</v>
      </c>
      <c r="D12" s="3" t="s">
        <v>222</v>
      </c>
      <c r="E12" s="3" t="s">
        <v>223</v>
      </c>
      <c r="F12" s="11">
        <v>269.13268200000005</v>
      </c>
      <c r="G12" s="3" t="s">
        <v>168</v>
      </c>
      <c r="H12" s="3" t="s">
        <v>224</v>
      </c>
    </row>
    <row r="13" spans="1:8" s="4" customFormat="1" x14ac:dyDescent="0.25">
      <c r="A13" s="3">
        <v>3</v>
      </c>
      <c r="B13" s="3">
        <v>633</v>
      </c>
      <c r="C13" s="3" t="s">
        <v>225</v>
      </c>
      <c r="D13" s="3" t="s">
        <v>226</v>
      </c>
      <c r="E13" s="3" t="s">
        <v>220</v>
      </c>
      <c r="F13" s="11">
        <v>270.004098</v>
      </c>
      <c r="G13" s="3" t="s">
        <v>168</v>
      </c>
      <c r="H13" s="3" t="s">
        <v>227</v>
      </c>
    </row>
    <row r="14" spans="1:8" s="4" customFormat="1" x14ac:dyDescent="0.25">
      <c r="A14" s="3">
        <v>4</v>
      </c>
      <c r="B14" s="3">
        <v>642</v>
      </c>
      <c r="C14" s="3" t="s">
        <v>228</v>
      </c>
      <c r="D14" s="3" t="s">
        <v>229</v>
      </c>
      <c r="E14" s="3" t="s">
        <v>220</v>
      </c>
      <c r="F14" s="11">
        <v>254.74</v>
      </c>
      <c r="G14" s="3" t="s">
        <v>168</v>
      </c>
      <c r="H14" s="3" t="s">
        <v>230</v>
      </c>
    </row>
    <row r="15" spans="1:8" s="4" customFormat="1" x14ac:dyDescent="0.25">
      <c r="A15" s="3">
        <v>5</v>
      </c>
      <c r="B15" s="3">
        <v>850</v>
      </c>
      <c r="C15" s="3" t="s">
        <v>5958</v>
      </c>
      <c r="D15" s="3" t="s">
        <v>176</v>
      </c>
      <c r="E15" s="3" t="s">
        <v>223</v>
      </c>
      <c r="F15" s="11">
        <v>6.81</v>
      </c>
      <c r="G15" s="3" t="s">
        <v>168</v>
      </c>
      <c r="H15" s="16" t="s">
        <v>176</v>
      </c>
    </row>
    <row r="16" spans="1:8" s="4" customFormat="1" x14ac:dyDescent="0.25">
      <c r="A16" s="3">
        <v>6</v>
      </c>
      <c r="B16" s="3">
        <v>29</v>
      </c>
      <c r="C16" s="3" t="s">
        <v>231</v>
      </c>
      <c r="D16" s="3" t="s">
        <v>232</v>
      </c>
      <c r="E16" s="3" t="s">
        <v>220</v>
      </c>
      <c r="F16" s="11">
        <v>35988.684840000002</v>
      </c>
      <c r="G16" s="3" t="s">
        <v>168</v>
      </c>
      <c r="H16" s="3" t="s">
        <v>232</v>
      </c>
    </row>
    <row r="17" spans="1:8" s="4" customFormat="1" x14ac:dyDescent="0.25">
      <c r="A17" s="3">
        <v>7</v>
      </c>
      <c r="B17" s="3">
        <v>157</v>
      </c>
      <c r="C17" s="3" t="s">
        <v>233</v>
      </c>
      <c r="D17" s="3" t="s">
        <v>234</v>
      </c>
      <c r="E17" s="3" t="s">
        <v>223</v>
      </c>
      <c r="F17" s="11">
        <v>6097.5656119999994</v>
      </c>
      <c r="G17" s="3" t="s">
        <v>168</v>
      </c>
      <c r="H17" s="3" t="s">
        <v>234</v>
      </c>
    </row>
    <row r="18" spans="1:8" s="4" customFormat="1" x14ac:dyDescent="0.25">
      <c r="A18" s="3">
        <v>8</v>
      </c>
      <c r="B18" s="3">
        <v>368</v>
      </c>
      <c r="C18" s="3" t="s">
        <v>235</v>
      </c>
      <c r="D18" s="3" t="s">
        <v>236</v>
      </c>
      <c r="E18" s="3" t="s">
        <v>220</v>
      </c>
      <c r="F18" s="11">
        <v>253573.78414099998</v>
      </c>
      <c r="G18" s="3" t="s">
        <v>168</v>
      </c>
      <c r="H18" s="3" t="s">
        <v>236</v>
      </c>
    </row>
    <row r="19" spans="1:8" s="4" customFormat="1" x14ac:dyDescent="0.25">
      <c r="A19" s="3">
        <v>9</v>
      </c>
      <c r="B19" s="3">
        <v>648</v>
      </c>
      <c r="C19" s="3" t="s">
        <v>237</v>
      </c>
      <c r="D19" s="3" t="s">
        <v>238</v>
      </c>
      <c r="E19" s="3" t="s">
        <v>220</v>
      </c>
      <c r="F19" s="11">
        <v>1466908.55</v>
      </c>
      <c r="G19" s="3" t="s">
        <v>168</v>
      </c>
      <c r="H19" s="3" t="s">
        <v>239</v>
      </c>
    </row>
    <row r="20" spans="1:8" s="4" customFormat="1" x14ac:dyDescent="0.25">
      <c r="A20" s="3">
        <v>10</v>
      </c>
      <c r="B20" s="3">
        <v>135</v>
      </c>
      <c r="C20" s="3" t="s">
        <v>240</v>
      </c>
      <c r="D20" s="3" t="s">
        <v>241</v>
      </c>
      <c r="E20" s="3" t="s">
        <v>220</v>
      </c>
      <c r="F20" s="11">
        <v>252500.60799600004</v>
      </c>
      <c r="G20" s="3" t="s">
        <v>168</v>
      </c>
      <c r="H20" s="3" t="s">
        <v>241</v>
      </c>
    </row>
    <row r="21" spans="1:8" s="4" customFormat="1" x14ac:dyDescent="0.25">
      <c r="A21" s="3">
        <v>11</v>
      </c>
      <c r="B21" s="3">
        <v>369</v>
      </c>
      <c r="C21" s="3" t="s">
        <v>242</v>
      </c>
      <c r="D21" s="3" t="s">
        <v>243</v>
      </c>
      <c r="E21" s="3" t="s">
        <v>220</v>
      </c>
      <c r="F21" s="11">
        <v>2029417.6283279997</v>
      </c>
      <c r="G21" s="3" t="s">
        <v>168</v>
      </c>
      <c r="H21" s="3" t="s">
        <v>243</v>
      </c>
    </row>
    <row r="22" spans="1:8" s="4" customFormat="1" x14ac:dyDescent="0.25">
      <c r="A22" s="3">
        <v>12</v>
      </c>
      <c r="B22" s="3">
        <v>428</v>
      </c>
      <c r="C22" s="3" t="s">
        <v>244</v>
      </c>
      <c r="D22" s="3" t="s">
        <v>245</v>
      </c>
      <c r="E22" s="3" t="s">
        <v>223</v>
      </c>
      <c r="F22" s="11">
        <v>115.96</v>
      </c>
      <c r="G22" s="3" t="s">
        <v>168</v>
      </c>
      <c r="H22" s="3" t="s">
        <v>246</v>
      </c>
    </row>
    <row r="23" spans="1:8" s="4" customFormat="1" x14ac:dyDescent="0.25">
      <c r="A23" s="3">
        <v>13</v>
      </c>
      <c r="B23" s="3">
        <v>784</v>
      </c>
      <c r="C23" s="3" t="s">
        <v>247</v>
      </c>
      <c r="D23" s="3" t="s">
        <v>248</v>
      </c>
      <c r="E23" s="3" t="s">
        <v>220</v>
      </c>
      <c r="F23" s="11">
        <v>83.51</v>
      </c>
      <c r="G23" s="3" t="s">
        <v>168</v>
      </c>
      <c r="H23" s="3" t="s">
        <v>249</v>
      </c>
    </row>
    <row r="24" spans="1:8" s="4" customFormat="1" x14ac:dyDescent="0.25">
      <c r="A24" s="3">
        <v>14</v>
      </c>
      <c r="B24" s="3">
        <v>68</v>
      </c>
      <c r="C24" s="3" t="s">
        <v>250</v>
      </c>
      <c r="D24" s="3" t="s">
        <v>251</v>
      </c>
      <c r="E24" s="3" t="s">
        <v>220</v>
      </c>
      <c r="F24" s="11">
        <v>34069.657986000006</v>
      </c>
      <c r="G24" s="3" t="s">
        <v>168</v>
      </c>
      <c r="H24" s="3" t="s">
        <v>251</v>
      </c>
    </row>
    <row r="25" spans="1:8" s="4" customFormat="1" ht="27" x14ac:dyDescent="0.25">
      <c r="A25" s="3">
        <v>15</v>
      </c>
      <c r="B25" s="3">
        <v>650</v>
      </c>
      <c r="C25" s="3" t="s">
        <v>252</v>
      </c>
      <c r="D25" s="3" t="s">
        <v>253</v>
      </c>
      <c r="E25" s="3" t="s">
        <v>220</v>
      </c>
      <c r="F25" s="11">
        <v>647936.86</v>
      </c>
      <c r="G25" s="3" t="s">
        <v>254</v>
      </c>
      <c r="H25" s="3"/>
    </row>
    <row r="26" spans="1:8" s="4" customFormat="1" x14ac:dyDescent="0.25">
      <c r="A26" s="3">
        <v>16</v>
      </c>
      <c r="B26" s="3" t="s">
        <v>255</v>
      </c>
      <c r="C26" s="3" t="s">
        <v>256</v>
      </c>
      <c r="D26" s="3" t="s">
        <v>257</v>
      </c>
      <c r="E26" s="3" t="s">
        <v>220</v>
      </c>
      <c r="F26" s="11">
        <v>14809.83</v>
      </c>
      <c r="G26" s="3" t="s">
        <v>169</v>
      </c>
      <c r="H26" s="3" t="s">
        <v>258</v>
      </c>
    </row>
    <row r="27" spans="1:8" s="4" customFormat="1" x14ac:dyDescent="0.25">
      <c r="A27" s="3">
        <v>17</v>
      </c>
      <c r="B27" s="3">
        <v>490</v>
      </c>
      <c r="C27" s="3" t="s">
        <v>259</v>
      </c>
      <c r="D27" s="3" t="s">
        <v>260</v>
      </c>
      <c r="E27" s="3" t="s">
        <v>220</v>
      </c>
      <c r="F27" s="11">
        <v>2340.519636</v>
      </c>
      <c r="G27" s="3" t="s">
        <v>169</v>
      </c>
      <c r="H27" s="3" t="s">
        <v>258</v>
      </c>
    </row>
    <row r="28" spans="1:8" s="4" customFormat="1" x14ac:dyDescent="0.25">
      <c r="A28" s="3">
        <v>18</v>
      </c>
      <c r="B28" s="3" t="s">
        <v>261</v>
      </c>
      <c r="C28" s="3" t="s">
        <v>256</v>
      </c>
      <c r="D28" s="3" t="s">
        <v>262</v>
      </c>
      <c r="E28" s="3" t="s">
        <v>220</v>
      </c>
      <c r="F28" s="11">
        <v>398.81805600000001</v>
      </c>
      <c r="G28" s="3" t="s">
        <v>169</v>
      </c>
      <c r="H28" s="3" t="s">
        <v>258</v>
      </c>
    </row>
    <row r="29" spans="1:8" s="4" customFormat="1" ht="27" x14ac:dyDescent="0.25">
      <c r="A29" s="3">
        <v>19</v>
      </c>
      <c r="B29" s="3">
        <v>69</v>
      </c>
      <c r="C29" s="3" t="s">
        <v>263</v>
      </c>
      <c r="D29" s="3" t="s">
        <v>264</v>
      </c>
      <c r="E29" s="3" t="s">
        <v>220</v>
      </c>
      <c r="F29" s="11">
        <v>31512.893714999995</v>
      </c>
      <c r="G29" s="3" t="s">
        <v>168</v>
      </c>
      <c r="H29" s="3" t="s">
        <v>265</v>
      </c>
    </row>
    <row r="30" spans="1:8" s="4" customFormat="1" x14ac:dyDescent="0.25">
      <c r="A30" s="3">
        <v>20</v>
      </c>
      <c r="B30" s="3">
        <v>8</v>
      </c>
      <c r="C30" s="3" t="s">
        <v>266</v>
      </c>
      <c r="D30" s="3" t="s">
        <v>267</v>
      </c>
      <c r="E30" s="3" t="s">
        <v>223</v>
      </c>
      <c r="F30" s="11">
        <v>37031.798075999999</v>
      </c>
      <c r="G30" s="3" t="s">
        <v>168</v>
      </c>
      <c r="H30" s="3" t="s">
        <v>267</v>
      </c>
    </row>
    <row r="31" spans="1:8" s="4" customFormat="1" x14ac:dyDescent="0.25">
      <c r="A31" s="3">
        <v>21</v>
      </c>
      <c r="B31" s="3">
        <v>869</v>
      </c>
      <c r="C31" s="3" t="s">
        <v>5959</v>
      </c>
      <c r="D31" s="3" t="s">
        <v>177</v>
      </c>
      <c r="E31" s="3" t="s">
        <v>223</v>
      </c>
      <c r="F31" s="11">
        <v>9.8800000000000008</v>
      </c>
      <c r="G31" s="3" t="s">
        <v>168</v>
      </c>
      <c r="H31" s="16" t="s">
        <v>177</v>
      </c>
    </row>
    <row r="32" spans="1:8" s="4" customFormat="1" x14ac:dyDescent="0.25">
      <c r="A32" s="3">
        <v>22</v>
      </c>
      <c r="B32" s="3">
        <v>455</v>
      </c>
      <c r="C32" s="3" t="s">
        <v>268</v>
      </c>
      <c r="D32" s="3" t="s">
        <v>269</v>
      </c>
      <c r="E32" s="3" t="s">
        <v>223</v>
      </c>
      <c r="F32" s="11">
        <v>5240.0837580000007</v>
      </c>
      <c r="G32" s="3" t="s">
        <v>168</v>
      </c>
      <c r="H32" s="3" t="s">
        <v>269</v>
      </c>
    </row>
    <row r="33" spans="1:8" s="4" customFormat="1" ht="27" x14ac:dyDescent="0.25">
      <c r="A33" s="3">
        <v>23</v>
      </c>
      <c r="B33" s="3">
        <v>634</v>
      </c>
      <c r="C33" s="3" t="s">
        <v>270</v>
      </c>
      <c r="D33" s="3" t="s">
        <v>271</v>
      </c>
      <c r="E33" s="3" t="s">
        <v>223</v>
      </c>
      <c r="F33" s="11">
        <v>15014.041224000002</v>
      </c>
      <c r="G33" s="3" t="s">
        <v>272</v>
      </c>
      <c r="H33" s="3" t="s">
        <v>273</v>
      </c>
    </row>
    <row r="34" spans="1:8" s="4" customFormat="1" x14ac:dyDescent="0.25">
      <c r="A34" s="3">
        <v>24</v>
      </c>
      <c r="B34" s="3">
        <v>634</v>
      </c>
      <c r="C34" s="3" t="s">
        <v>274</v>
      </c>
      <c r="D34" s="3" t="s">
        <v>275</v>
      </c>
      <c r="E34" s="3" t="s">
        <v>223</v>
      </c>
      <c r="F34" s="11">
        <v>15014.041224000002</v>
      </c>
      <c r="G34" s="3" t="s">
        <v>272</v>
      </c>
      <c r="H34" s="3" t="s">
        <v>273</v>
      </c>
    </row>
    <row r="35" spans="1:8" s="4" customFormat="1" ht="27" x14ac:dyDescent="0.25">
      <c r="A35" s="3">
        <v>25</v>
      </c>
      <c r="B35" s="3" t="s">
        <v>276</v>
      </c>
      <c r="C35" s="3" t="s">
        <v>277</v>
      </c>
      <c r="D35" s="3" t="s">
        <v>278</v>
      </c>
      <c r="E35" s="3" t="s">
        <v>220</v>
      </c>
      <c r="F35" s="11">
        <v>23982.727314000003</v>
      </c>
      <c r="G35" s="3" t="s">
        <v>168</v>
      </c>
      <c r="H35" s="3" t="s">
        <v>279</v>
      </c>
    </row>
    <row r="36" spans="1:8" s="4" customFormat="1" x14ac:dyDescent="0.25">
      <c r="A36" s="3">
        <v>26</v>
      </c>
      <c r="B36" s="3">
        <v>832</v>
      </c>
      <c r="C36" s="3" t="s">
        <v>5960</v>
      </c>
      <c r="D36" s="3" t="s">
        <v>178</v>
      </c>
      <c r="E36" s="3" t="s">
        <v>223</v>
      </c>
      <c r="F36" s="11">
        <v>1340.02</v>
      </c>
      <c r="G36" s="3" t="s">
        <v>168</v>
      </c>
      <c r="H36" s="16" t="s">
        <v>178</v>
      </c>
    </row>
    <row r="37" spans="1:8" s="4" customFormat="1" x14ac:dyDescent="0.25">
      <c r="A37" s="3">
        <v>27</v>
      </c>
      <c r="B37" s="3">
        <v>199</v>
      </c>
      <c r="C37" s="3" t="s">
        <v>280</v>
      </c>
      <c r="D37" s="3" t="s">
        <v>281</v>
      </c>
      <c r="E37" s="3" t="s">
        <v>223</v>
      </c>
      <c r="F37" s="11">
        <v>3611.4798720000003</v>
      </c>
      <c r="G37" s="3" t="s">
        <v>282</v>
      </c>
      <c r="H37" s="3" t="s">
        <v>273</v>
      </c>
    </row>
    <row r="38" spans="1:8" s="4" customFormat="1" ht="27" x14ac:dyDescent="0.25">
      <c r="A38" s="3">
        <v>28</v>
      </c>
      <c r="B38" s="3">
        <v>651</v>
      </c>
      <c r="C38" s="3" t="s">
        <v>283</v>
      </c>
      <c r="D38" s="3" t="s">
        <v>284</v>
      </c>
      <c r="E38" s="3" t="s">
        <v>220</v>
      </c>
      <c r="F38" s="11">
        <v>1808.72</v>
      </c>
      <c r="G38" s="3" t="s">
        <v>168</v>
      </c>
      <c r="H38" s="3" t="s">
        <v>285</v>
      </c>
    </row>
    <row r="39" spans="1:8" s="4" customFormat="1" x14ac:dyDescent="0.25">
      <c r="A39" s="3">
        <v>29</v>
      </c>
      <c r="B39" s="3">
        <v>440</v>
      </c>
      <c r="C39" s="3" t="s">
        <v>286</v>
      </c>
      <c r="D39" s="3" t="s">
        <v>287</v>
      </c>
      <c r="E39" s="3" t="s">
        <v>223</v>
      </c>
      <c r="F39" s="11">
        <v>266.49768599999999</v>
      </c>
      <c r="G39" s="3" t="s">
        <v>168</v>
      </c>
      <c r="H39" s="3" t="s">
        <v>287</v>
      </c>
    </row>
    <row r="40" spans="1:8" s="4" customFormat="1" x14ac:dyDescent="0.25">
      <c r="A40" s="3">
        <v>30</v>
      </c>
      <c r="B40" s="3">
        <v>655</v>
      </c>
      <c r="C40" s="3" t="s">
        <v>288</v>
      </c>
      <c r="D40" s="3" t="s">
        <v>289</v>
      </c>
      <c r="E40" s="3" t="s">
        <v>220</v>
      </c>
      <c r="F40" s="11">
        <v>22.16</v>
      </c>
      <c r="G40" s="3" t="s">
        <v>290</v>
      </c>
      <c r="H40" s="3" t="s">
        <v>291</v>
      </c>
    </row>
    <row r="41" spans="1:8" s="4" customFormat="1" x14ac:dyDescent="0.25">
      <c r="A41" s="3">
        <v>31</v>
      </c>
      <c r="B41" s="3">
        <v>628</v>
      </c>
      <c r="C41" s="3" t="s">
        <v>292</v>
      </c>
      <c r="D41" s="3" t="s">
        <v>293</v>
      </c>
      <c r="E41" s="3" t="s">
        <v>223</v>
      </c>
      <c r="F41" s="11">
        <v>93.085902000000019</v>
      </c>
      <c r="G41" s="3" t="s">
        <v>168</v>
      </c>
      <c r="H41" s="3" t="s">
        <v>294</v>
      </c>
    </row>
    <row r="42" spans="1:8" s="4" customFormat="1" x14ac:dyDescent="0.25">
      <c r="A42" s="3">
        <v>32</v>
      </c>
      <c r="B42" s="3">
        <v>460</v>
      </c>
      <c r="C42" s="3" t="s">
        <v>295</v>
      </c>
      <c r="D42" s="3" t="s">
        <v>296</v>
      </c>
      <c r="E42" s="3" t="s">
        <v>223</v>
      </c>
      <c r="F42" s="11">
        <v>301.10535000000004</v>
      </c>
      <c r="G42" s="3" t="s">
        <v>168</v>
      </c>
      <c r="H42" s="3" t="s">
        <v>297</v>
      </c>
    </row>
    <row r="43" spans="1:8" s="4" customFormat="1" x14ac:dyDescent="0.25">
      <c r="A43" s="3">
        <v>33</v>
      </c>
      <c r="B43" s="3">
        <v>520</v>
      </c>
      <c r="C43" s="3" t="s">
        <v>298</v>
      </c>
      <c r="D43" s="3" t="s">
        <v>299</v>
      </c>
      <c r="E43" s="3" t="s">
        <v>223</v>
      </c>
      <c r="F43" s="11">
        <v>225.67</v>
      </c>
      <c r="G43" s="3" t="s">
        <v>168</v>
      </c>
      <c r="H43" s="3" t="s">
        <v>300</v>
      </c>
    </row>
    <row r="44" spans="1:8" s="4" customFormat="1" x14ac:dyDescent="0.25">
      <c r="A44" s="3">
        <v>34</v>
      </c>
      <c r="B44" s="3">
        <v>161</v>
      </c>
      <c r="C44" s="3" t="s">
        <v>301</v>
      </c>
      <c r="D44" s="3" t="s">
        <v>302</v>
      </c>
      <c r="E44" s="3" t="s">
        <v>223</v>
      </c>
      <c r="F44" s="11">
        <v>44426.156588999991</v>
      </c>
      <c r="G44" s="3" t="s">
        <v>168</v>
      </c>
      <c r="H44" s="3" t="s">
        <v>302</v>
      </c>
    </row>
    <row r="45" spans="1:8" s="4" customFormat="1" x14ac:dyDescent="0.25">
      <c r="A45" s="3">
        <v>35</v>
      </c>
      <c r="B45" s="3">
        <v>370</v>
      </c>
      <c r="C45" s="3" t="s">
        <v>303</v>
      </c>
      <c r="D45" s="3" t="s">
        <v>304</v>
      </c>
      <c r="E45" s="3" t="s">
        <v>220</v>
      </c>
      <c r="F45" s="11">
        <v>9140.2171249999992</v>
      </c>
      <c r="G45" s="3" t="s">
        <v>168</v>
      </c>
      <c r="H45" s="3" t="s">
        <v>305</v>
      </c>
    </row>
    <row r="46" spans="1:8" s="4" customFormat="1" x14ac:dyDescent="0.25">
      <c r="A46" s="3">
        <v>36</v>
      </c>
      <c r="B46" s="3">
        <v>657</v>
      </c>
      <c r="C46" s="3" t="s">
        <v>306</v>
      </c>
      <c r="D46" s="3" t="s">
        <v>307</v>
      </c>
      <c r="E46" s="3" t="s">
        <v>220</v>
      </c>
      <c r="F46" s="11">
        <v>165933.92000000001</v>
      </c>
      <c r="G46" s="3" t="s">
        <v>168</v>
      </c>
      <c r="H46" s="3" t="s">
        <v>308</v>
      </c>
    </row>
    <row r="47" spans="1:8" s="4" customFormat="1" x14ac:dyDescent="0.25">
      <c r="A47" s="3">
        <v>37</v>
      </c>
      <c r="B47" s="3">
        <v>840</v>
      </c>
      <c r="C47" s="3" t="s">
        <v>5961</v>
      </c>
      <c r="D47" s="3" t="s">
        <v>179</v>
      </c>
      <c r="E47" s="3" t="s">
        <v>220</v>
      </c>
      <c r="F47" s="11">
        <v>6304.75</v>
      </c>
      <c r="G47" s="3" t="s">
        <v>168</v>
      </c>
      <c r="H47" s="16" t="s">
        <v>179</v>
      </c>
    </row>
    <row r="48" spans="1:8" s="4" customFormat="1" x14ac:dyDescent="0.25">
      <c r="A48" s="3">
        <v>38</v>
      </c>
      <c r="B48" s="3">
        <v>170</v>
      </c>
      <c r="C48" s="3" t="s">
        <v>309</v>
      </c>
      <c r="D48" s="3" t="s">
        <v>310</v>
      </c>
      <c r="E48" s="3" t="s">
        <v>220</v>
      </c>
      <c r="F48" s="11">
        <v>4741.6753019999996</v>
      </c>
      <c r="G48" s="3" t="s">
        <v>168</v>
      </c>
      <c r="H48" s="3" t="s">
        <v>310</v>
      </c>
    </row>
    <row r="49" spans="1:8" s="4" customFormat="1" x14ac:dyDescent="0.25">
      <c r="A49" s="3">
        <v>39</v>
      </c>
      <c r="B49" s="3">
        <v>182</v>
      </c>
      <c r="C49" s="3" t="s">
        <v>311</v>
      </c>
      <c r="D49" s="3" t="s">
        <v>312</v>
      </c>
      <c r="E49" s="3" t="s">
        <v>220</v>
      </c>
      <c r="F49" s="11">
        <v>25497.103086000003</v>
      </c>
      <c r="G49" s="3" t="s">
        <v>168</v>
      </c>
      <c r="H49" s="3" t="s">
        <v>313</v>
      </c>
    </row>
    <row r="50" spans="1:8" s="4" customFormat="1" x14ac:dyDescent="0.25">
      <c r="A50" s="3">
        <v>40</v>
      </c>
      <c r="B50" s="3">
        <v>855</v>
      </c>
      <c r="C50" s="3" t="s">
        <v>5962</v>
      </c>
      <c r="D50" s="3" t="s">
        <v>180</v>
      </c>
      <c r="E50" s="3" t="s">
        <v>220</v>
      </c>
      <c r="F50" s="11">
        <v>261317.96</v>
      </c>
      <c r="G50" s="3" t="s">
        <v>168</v>
      </c>
      <c r="H50" s="16" t="s">
        <v>180</v>
      </c>
    </row>
    <row r="51" spans="1:8" s="4" customFormat="1" x14ac:dyDescent="0.25">
      <c r="A51" s="3">
        <v>41</v>
      </c>
      <c r="B51" s="3">
        <v>658</v>
      </c>
      <c r="C51" s="3" t="s">
        <v>314</v>
      </c>
      <c r="D51" s="3" t="s">
        <v>315</v>
      </c>
      <c r="E51" s="3" t="s">
        <v>316</v>
      </c>
      <c r="F51" s="11">
        <v>217.49</v>
      </c>
      <c r="G51" s="3" t="s">
        <v>168</v>
      </c>
      <c r="H51" s="3" t="s">
        <v>317</v>
      </c>
    </row>
    <row r="52" spans="1:8" s="4" customFormat="1" x14ac:dyDescent="0.25">
      <c r="A52" s="3">
        <v>42</v>
      </c>
      <c r="B52" s="3">
        <v>202</v>
      </c>
      <c r="C52" s="3" t="s">
        <v>318</v>
      </c>
      <c r="D52" s="3" t="s">
        <v>319</v>
      </c>
      <c r="E52" s="3" t="s">
        <v>223</v>
      </c>
      <c r="F52" s="11">
        <v>7593.1789839999992</v>
      </c>
      <c r="G52" s="3" t="s">
        <v>320</v>
      </c>
      <c r="H52" s="3" t="s">
        <v>321</v>
      </c>
    </row>
    <row r="53" spans="1:8" s="4" customFormat="1" x14ac:dyDescent="0.25">
      <c r="A53" s="3">
        <v>43</v>
      </c>
      <c r="B53" s="3">
        <v>23</v>
      </c>
      <c r="C53" s="3" t="s">
        <v>322</v>
      </c>
      <c r="D53" s="3" t="s">
        <v>323</v>
      </c>
      <c r="E53" s="3" t="s">
        <v>220</v>
      </c>
      <c r="F53" s="11">
        <v>10523.472705999999</v>
      </c>
      <c r="G53" s="3" t="s">
        <v>168</v>
      </c>
      <c r="H53" s="3" t="s">
        <v>323</v>
      </c>
    </row>
    <row r="54" spans="1:8" s="4" customFormat="1" x14ac:dyDescent="0.25">
      <c r="A54" s="3">
        <v>44</v>
      </c>
      <c r="B54" s="3">
        <v>74</v>
      </c>
      <c r="C54" s="3" t="s">
        <v>324</v>
      </c>
      <c r="D54" s="3" t="s">
        <v>325</v>
      </c>
      <c r="E54" s="3" t="s">
        <v>223</v>
      </c>
      <c r="F54" s="11">
        <v>78.640955999999989</v>
      </c>
      <c r="G54" s="3" t="s">
        <v>168</v>
      </c>
      <c r="H54" s="3" t="s">
        <v>325</v>
      </c>
    </row>
    <row r="55" spans="1:8" s="4" customFormat="1" x14ac:dyDescent="0.25">
      <c r="A55" s="3">
        <v>45</v>
      </c>
      <c r="B55" s="3">
        <v>841</v>
      </c>
      <c r="C55" s="3" t="s">
        <v>5963</v>
      </c>
      <c r="D55" s="3" t="s">
        <v>181</v>
      </c>
      <c r="E55" s="3" t="s">
        <v>223</v>
      </c>
      <c r="F55" s="11">
        <v>44.46</v>
      </c>
      <c r="G55" s="3" t="s">
        <v>168</v>
      </c>
      <c r="H55" s="16" t="s">
        <v>181</v>
      </c>
    </row>
    <row r="56" spans="1:8" s="4" customFormat="1" x14ac:dyDescent="0.25">
      <c r="A56" s="3">
        <v>46</v>
      </c>
      <c r="B56" s="3">
        <v>476</v>
      </c>
      <c r="C56" s="3" t="s">
        <v>326</v>
      </c>
      <c r="D56" s="3" t="s">
        <v>327</v>
      </c>
      <c r="E56" s="3" t="s">
        <v>316</v>
      </c>
      <c r="F56" s="11">
        <v>78082.380012000009</v>
      </c>
      <c r="G56" s="3" t="s">
        <v>168</v>
      </c>
      <c r="H56" s="3" t="s">
        <v>327</v>
      </c>
    </row>
    <row r="57" spans="1:8" s="4" customFormat="1" x14ac:dyDescent="0.25">
      <c r="A57" s="3">
        <v>47</v>
      </c>
      <c r="B57" s="3">
        <v>623</v>
      </c>
      <c r="C57" s="3" t="s">
        <v>328</v>
      </c>
      <c r="D57" s="3" t="s">
        <v>329</v>
      </c>
      <c r="E57" s="3" t="s">
        <v>223</v>
      </c>
      <c r="F57" s="11">
        <v>120.91934400000001</v>
      </c>
      <c r="G57" s="3" t="s">
        <v>168</v>
      </c>
      <c r="H57" s="3" t="s">
        <v>330</v>
      </c>
    </row>
    <row r="58" spans="1:8" s="4" customFormat="1" x14ac:dyDescent="0.25">
      <c r="A58" s="3">
        <v>48</v>
      </c>
      <c r="B58" s="3">
        <v>659</v>
      </c>
      <c r="C58" s="3" t="s">
        <v>331</v>
      </c>
      <c r="D58" s="3" t="s">
        <v>332</v>
      </c>
      <c r="E58" s="3" t="s">
        <v>220</v>
      </c>
      <c r="F58" s="11">
        <v>172637109.66</v>
      </c>
      <c r="G58" s="3" t="s">
        <v>168</v>
      </c>
      <c r="H58" s="3" t="s">
        <v>333</v>
      </c>
    </row>
    <row r="59" spans="1:8" s="4" customFormat="1" x14ac:dyDescent="0.25">
      <c r="A59" s="3">
        <v>49</v>
      </c>
      <c r="B59" s="3">
        <v>22</v>
      </c>
      <c r="C59" s="3" t="s">
        <v>334</v>
      </c>
      <c r="D59" s="3" t="s">
        <v>335</v>
      </c>
      <c r="E59" s="3" t="s">
        <v>220</v>
      </c>
      <c r="F59" s="11">
        <v>638197.11781299987</v>
      </c>
      <c r="G59" s="3" t="s">
        <v>168</v>
      </c>
      <c r="H59" s="3" t="s">
        <v>335</v>
      </c>
    </row>
    <row r="60" spans="1:8" s="4" customFormat="1" x14ac:dyDescent="0.25">
      <c r="A60" s="3">
        <v>50</v>
      </c>
      <c r="B60" s="3" t="s">
        <v>336</v>
      </c>
      <c r="C60" s="3" t="s">
        <v>337</v>
      </c>
      <c r="D60" s="3" t="s">
        <v>338</v>
      </c>
      <c r="E60" s="3" t="s">
        <v>223</v>
      </c>
      <c r="F60" s="11">
        <v>834.52068699999984</v>
      </c>
      <c r="G60" s="3" t="s">
        <v>168</v>
      </c>
      <c r="H60" s="3" t="s">
        <v>339</v>
      </c>
    </row>
    <row r="61" spans="1:8" s="4" customFormat="1" x14ac:dyDescent="0.25">
      <c r="A61" s="3">
        <v>51</v>
      </c>
      <c r="B61" s="3" t="s">
        <v>340</v>
      </c>
      <c r="C61" s="3" t="s">
        <v>337</v>
      </c>
      <c r="D61" s="3" t="s">
        <v>341</v>
      </c>
      <c r="E61" s="3" t="s">
        <v>223</v>
      </c>
      <c r="F61" s="11">
        <v>1361.1364929999997</v>
      </c>
      <c r="G61" s="3" t="s">
        <v>168</v>
      </c>
      <c r="H61" s="3" t="s">
        <v>339</v>
      </c>
    </row>
    <row r="62" spans="1:8" s="4" customFormat="1" x14ac:dyDescent="0.25">
      <c r="A62" s="3">
        <v>52</v>
      </c>
      <c r="B62" s="3">
        <v>660</v>
      </c>
      <c r="C62" s="3" t="s">
        <v>342</v>
      </c>
      <c r="D62" s="3" t="s">
        <v>343</v>
      </c>
      <c r="E62" s="3" t="s">
        <v>223</v>
      </c>
      <c r="F62" s="11">
        <v>795.99</v>
      </c>
      <c r="G62" s="3" t="s">
        <v>168</v>
      </c>
      <c r="H62" s="3" t="s">
        <v>344</v>
      </c>
    </row>
    <row r="63" spans="1:8" s="4" customFormat="1" x14ac:dyDescent="0.25">
      <c r="A63" s="3">
        <v>53</v>
      </c>
      <c r="B63" s="3">
        <v>154</v>
      </c>
      <c r="C63" s="3" t="s">
        <v>345</v>
      </c>
      <c r="D63" s="3" t="s">
        <v>346</v>
      </c>
      <c r="E63" s="3" t="s">
        <v>220</v>
      </c>
      <c r="F63" s="11">
        <v>239702.02393599998</v>
      </c>
      <c r="G63" s="3" t="s">
        <v>168</v>
      </c>
      <c r="H63" s="3" t="s">
        <v>346</v>
      </c>
    </row>
    <row r="64" spans="1:8" s="4" customFormat="1" x14ac:dyDescent="0.25">
      <c r="A64" s="3">
        <v>54</v>
      </c>
      <c r="B64" s="3">
        <v>473</v>
      </c>
      <c r="C64" s="3" t="s">
        <v>347</v>
      </c>
      <c r="D64" s="3" t="s">
        <v>348</v>
      </c>
      <c r="E64" s="3" t="s">
        <v>316</v>
      </c>
      <c r="F64" s="11">
        <v>2007.0992760000001</v>
      </c>
      <c r="G64" s="3" t="s">
        <v>168</v>
      </c>
      <c r="H64" s="3" t="s">
        <v>349</v>
      </c>
    </row>
    <row r="65" spans="1:8" s="4" customFormat="1" x14ac:dyDescent="0.25">
      <c r="A65" s="3">
        <v>55</v>
      </c>
      <c r="B65" s="3">
        <v>852</v>
      </c>
      <c r="C65" s="3" t="s">
        <v>5964</v>
      </c>
      <c r="D65" s="3" t="s">
        <v>182</v>
      </c>
      <c r="E65" s="3" t="s">
        <v>316</v>
      </c>
      <c r="F65" s="11">
        <v>782.85</v>
      </c>
      <c r="G65" s="3" t="s">
        <v>168</v>
      </c>
      <c r="H65" s="16" t="s">
        <v>212</v>
      </c>
    </row>
    <row r="66" spans="1:8" s="4" customFormat="1" x14ac:dyDescent="0.25">
      <c r="A66" s="3">
        <v>56</v>
      </c>
      <c r="B66" s="3">
        <v>661</v>
      </c>
      <c r="C66" s="3" t="s">
        <v>350</v>
      </c>
      <c r="D66" s="3" t="s">
        <v>351</v>
      </c>
      <c r="E66" s="3" t="s">
        <v>316</v>
      </c>
      <c r="F66" s="11">
        <v>11032.14</v>
      </c>
      <c r="G66" s="3" t="s">
        <v>168</v>
      </c>
      <c r="H66" s="3" t="s">
        <v>352</v>
      </c>
    </row>
    <row r="67" spans="1:8" s="4" customFormat="1" x14ac:dyDescent="0.25">
      <c r="A67" s="3">
        <v>57</v>
      </c>
      <c r="B67" s="3">
        <v>662</v>
      </c>
      <c r="C67" s="3" t="s">
        <v>353</v>
      </c>
      <c r="D67" s="3" t="s">
        <v>354</v>
      </c>
      <c r="E67" s="3" t="s">
        <v>355</v>
      </c>
      <c r="F67" s="11">
        <v>5.96</v>
      </c>
      <c r="G67" s="3" t="s">
        <v>169</v>
      </c>
      <c r="H67" s="3" t="s">
        <v>356</v>
      </c>
    </row>
    <row r="68" spans="1:8" s="4" customFormat="1" x14ac:dyDescent="0.25">
      <c r="A68" s="3">
        <v>58</v>
      </c>
      <c r="B68" s="3">
        <v>663</v>
      </c>
      <c r="C68" s="3" t="s">
        <v>357</v>
      </c>
      <c r="D68" s="3" t="s">
        <v>358</v>
      </c>
      <c r="E68" s="3" t="s">
        <v>5991</v>
      </c>
      <c r="F68" s="11">
        <v>71.02</v>
      </c>
      <c r="G68" s="3" t="s">
        <v>169</v>
      </c>
      <c r="H68" s="3" t="s">
        <v>359</v>
      </c>
    </row>
    <row r="69" spans="1:8" s="4" customFormat="1" ht="27" x14ac:dyDescent="0.25">
      <c r="A69" s="3">
        <v>59</v>
      </c>
      <c r="B69" s="3">
        <v>664</v>
      </c>
      <c r="C69" s="3" t="s">
        <v>360</v>
      </c>
      <c r="D69" s="3" t="s">
        <v>361</v>
      </c>
      <c r="E69" s="3" t="s">
        <v>355</v>
      </c>
      <c r="F69" s="11">
        <v>66.2</v>
      </c>
      <c r="G69" s="3" t="s">
        <v>169</v>
      </c>
      <c r="H69" s="3" t="s">
        <v>362</v>
      </c>
    </row>
    <row r="70" spans="1:8" s="4" customFormat="1" x14ac:dyDescent="0.25">
      <c r="A70" s="3">
        <v>60</v>
      </c>
      <c r="B70" s="3">
        <v>667</v>
      </c>
      <c r="C70" s="3" t="s">
        <v>363</v>
      </c>
      <c r="D70" s="3" t="s">
        <v>364</v>
      </c>
      <c r="E70" s="3" t="s">
        <v>223</v>
      </c>
      <c r="F70" s="11">
        <v>1073.44</v>
      </c>
      <c r="G70" s="3" t="s">
        <v>168</v>
      </c>
      <c r="H70" s="3" t="s">
        <v>365</v>
      </c>
    </row>
    <row r="71" spans="1:8" s="4" customFormat="1" x14ac:dyDescent="0.25">
      <c r="A71" s="3">
        <v>61</v>
      </c>
      <c r="B71" s="3">
        <v>669</v>
      </c>
      <c r="C71" s="3" t="s">
        <v>366</v>
      </c>
      <c r="D71" s="3" t="s">
        <v>367</v>
      </c>
      <c r="E71" s="3" t="s">
        <v>368</v>
      </c>
      <c r="F71" s="11">
        <v>5.0199999999999996</v>
      </c>
      <c r="G71" s="3" t="s">
        <v>169</v>
      </c>
      <c r="H71" s="3" t="s">
        <v>365</v>
      </c>
    </row>
    <row r="72" spans="1:8" s="4" customFormat="1" x14ac:dyDescent="0.25">
      <c r="A72" s="3">
        <v>62</v>
      </c>
      <c r="B72" s="3">
        <v>670</v>
      </c>
      <c r="C72" s="3" t="s">
        <v>366</v>
      </c>
      <c r="D72" s="3" t="s">
        <v>367</v>
      </c>
      <c r="E72" s="3" t="s">
        <v>355</v>
      </c>
      <c r="F72" s="11">
        <v>5.08</v>
      </c>
      <c r="G72" s="3" t="s">
        <v>169</v>
      </c>
      <c r="H72" s="3" t="s">
        <v>365</v>
      </c>
    </row>
    <row r="73" spans="1:8" s="4" customFormat="1" ht="27" x14ac:dyDescent="0.25">
      <c r="A73" s="3">
        <v>63</v>
      </c>
      <c r="B73" s="3">
        <v>508</v>
      </c>
      <c r="C73" s="3" t="s">
        <v>369</v>
      </c>
      <c r="D73" s="3" t="s">
        <v>370</v>
      </c>
      <c r="E73" s="3" t="s">
        <v>371</v>
      </c>
      <c r="F73" s="11">
        <v>1360.03</v>
      </c>
      <c r="G73" s="3" t="s">
        <v>168</v>
      </c>
      <c r="H73" s="3" t="s">
        <v>372</v>
      </c>
    </row>
    <row r="74" spans="1:8" s="4" customFormat="1" x14ac:dyDescent="0.25">
      <c r="A74" s="3">
        <v>64</v>
      </c>
      <c r="B74" s="3">
        <v>443</v>
      </c>
      <c r="C74" s="3" t="s">
        <v>373</v>
      </c>
      <c r="D74" s="3" t="s">
        <v>374</v>
      </c>
      <c r="E74" s="3" t="s">
        <v>223</v>
      </c>
      <c r="F74" s="11">
        <v>11.39</v>
      </c>
      <c r="G74" s="3" t="s">
        <v>168</v>
      </c>
      <c r="H74" s="3" t="s">
        <v>375</v>
      </c>
    </row>
    <row r="75" spans="1:8" s="4" customFormat="1" x14ac:dyDescent="0.25">
      <c r="A75" s="3">
        <v>65</v>
      </c>
      <c r="B75" s="3">
        <v>671</v>
      </c>
      <c r="C75" s="3" t="s">
        <v>376</v>
      </c>
      <c r="D75" s="3" t="s">
        <v>377</v>
      </c>
      <c r="E75" s="3" t="s">
        <v>223</v>
      </c>
      <c r="F75" s="11">
        <v>343.62</v>
      </c>
      <c r="G75" s="3" t="s">
        <v>168</v>
      </c>
      <c r="H75" s="3" t="s">
        <v>378</v>
      </c>
    </row>
    <row r="76" spans="1:8" s="4" customFormat="1" x14ac:dyDescent="0.25">
      <c r="A76" s="3">
        <v>66</v>
      </c>
      <c r="B76" s="3">
        <v>374</v>
      </c>
      <c r="C76" s="3" t="s">
        <v>379</v>
      </c>
      <c r="D76" s="3" t="s">
        <v>380</v>
      </c>
      <c r="E76" s="3" t="s">
        <v>220</v>
      </c>
      <c r="F76" s="11">
        <v>191662.61512399997</v>
      </c>
      <c r="G76" s="3" t="s">
        <v>168</v>
      </c>
      <c r="H76" s="3" t="s">
        <v>380</v>
      </c>
    </row>
    <row r="77" spans="1:8" s="4" customFormat="1" x14ac:dyDescent="0.25">
      <c r="A77" s="3">
        <v>67</v>
      </c>
      <c r="B77" s="3">
        <v>426</v>
      </c>
      <c r="C77" s="3" t="s">
        <v>381</v>
      </c>
      <c r="D77" s="3" t="s">
        <v>382</v>
      </c>
      <c r="E77" s="3" t="s">
        <v>223</v>
      </c>
      <c r="F77" s="11">
        <v>16351.893012</v>
      </c>
      <c r="G77" s="3" t="s">
        <v>168</v>
      </c>
      <c r="H77" s="3" t="s">
        <v>382</v>
      </c>
    </row>
    <row r="78" spans="1:8" s="4" customFormat="1" x14ac:dyDescent="0.25">
      <c r="A78" s="3">
        <v>68</v>
      </c>
      <c r="B78" s="3">
        <v>542</v>
      </c>
      <c r="C78" s="3" t="s">
        <v>383</v>
      </c>
      <c r="D78" s="3" t="s">
        <v>384</v>
      </c>
      <c r="E78" s="3" t="s">
        <v>220</v>
      </c>
      <c r="F78" s="11">
        <v>5169.3500000000004</v>
      </c>
      <c r="G78" s="3" t="s">
        <v>168</v>
      </c>
      <c r="H78" s="3" t="s">
        <v>385</v>
      </c>
    </row>
    <row r="79" spans="1:8" s="4" customFormat="1" x14ac:dyDescent="0.25">
      <c r="A79" s="3">
        <v>69</v>
      </c>
      <c r="B79" s="3">
        <v>137</v>
      </c>
      <c r="C79" s="3" t="s">
        <v>386</v>
      </c>
      <c r="D79" s="3" t="s">
        <v>387</v>
      </c>
      <c r="E79" s="3" t="s">
        <v>223</v>
      </c>
      <c r="F79" s="11">
        <v>35.084868</v>
      </c>
      <c r="G79" s="3" t="s">
        <v>168</v>
      </c>
      <c r="H79" s="3" t="s">
        <v>388</v>
      </c>
    </row>
    <row r="80" spans="1:8" s="4" customFormat="1" x14ac:dyDescent="0.25">
      <c r="A80" s="3">
        <v>70</v>
      </c>
      <c r="B80" s="3">
        <v>175</v>
      </c>
      <c r="C80" s="3" t="s">
        <v>389</v>
      </c>
      <c r="D80" s="3" t="s">
        <v>390</v>
      </c>
      <c r="E80" s="3" t="s">
        <v>220</v>
      </c>
      <c r="F80" s="11">
        <v>252907.36216200003</v>
      </c>
      <c r="G80" s="3" t="s">
        <v>168</v>
      </c>
      <c r="H80" s="3" t="s">
        <v>390</v>
      </c>
    </row>
    <row r="81" spans="1:8" s="4" customFormat="1" x14ac:dyDescent="0.25">
      <c r="A81" s="3">
        <v>71</v>
      </c>
      <c r="B81" s="3">
        <v>421</v>
      </c>
      <c r="C81" s="3" t="s">
        <v>391</v>
      </c>
      <c r="D81" s="3" t="s">
        <v>392</v>
      </c>
      <c r="E81" s="3" t="s">
        <v>223</v>
      </c>
      <c r="F81" s="11">
        <v>60.511542000000006</v>
      </c>
      <c r="G81" s="3" t="s">
        <v>168</v>
      </c>
      <c r="H81" s="3" t="s">
        <v>393</v>
      </c>
    </row>
    <row r="82" spans="1:8" s="4" customFormat="1" x14ac:dyDescent="0.25">
      <c r="A82" s="3">
        <v>72</v>
      </c>
      <c r="B82" s="3">
        <v>16</v>
      </c>
      <c r="C82" s="3" t="s">
        <v>394</v>
      </c>
      <c r="D82" s="3" t="s">
        <v>395</v>
      </c>
      <c r="E82" s="3" t="s">
        <v>223</v>
      </c>
      <c r="F82" s="11">
        <v>11.597747</v>
      </c>
      <c r="G82" s="3" t="s">
        <v>168</v>
      </c>
      <c r="H82" s="3" t="s">
        <v>395</v>
      </c>
    </row>
    <row r="83" spans="1:8" s="4" customFormat="1" ht="27" x14ac:dyDescent="0.25">
      <c r="A83" s="3">
        <v>73</v>
      </c>
      <c r="B83" s="3">
        <v>457</v>
      </c>
      <c r="C83" s="3" t="s">
        <v>396</v>
      </c>
      <c r="D83" s="3" t="s">
        <v>397</v>
      </c>
      <c r="E83" s="3" t="s">
        <v>398</v>
      </c>
      <c r="F83" s="11">
        <v>0.62243999999999999</v>
      </c>
      <c r="G83" s="3" t="s">
        <v>168</v>
      </c>
      <c r="H83" s="3" t="s">
        <v>397</v>
      </c>
    </row>
    <row r="84" spans="1:8" s="4" customFormat="1" ht="27" x14ac:dyDescent="0.25">
      <c r="A84" s="3">
        <v>74</v>
      </c>
      <c r="B84" s="3">
        <v>464</v>
      </c>
      <c r="C84" s="3" t="s">
        <v>396</v>
      </c>
      <c r="D84" s="3" t="s">
        <v>397</v>
      </c>
      <c r="E84" s="3" t="s">
        <v>399</v>
      </c>
      <c r="F84" s="11">
        <v>1.7117100000000001</v>
      </c>
      <c r="G84" s="3" t="s">
        <v>168</v>
      </c>
      <c r="H84" s="3" t="s">
        <v>397</v>
      </c>
    </row>
    <row r="85" spans="1:8" s="4" customFormat="1" x14ac:dyDescent="0.25">
      <c r="A85" s="3">
        <v>75</v>
      </c>
      <c r="B85" s="3">
        <v>465</v>
      </c>
      <c r="C85" s="3" t="s">
        <v>396</v>
      </c>
      <c r="D85" s="3" t="s">
        <v>400</v>
      </c>
      <c r="E85" s="3" t="s">
        <v>401</v>
      </c>
      <c r="F85" s="11">
        <v>3.27</v>
      </c>
      <c r="G85" s="3" t="s">
        <v>168</v>
      </c>
      <c r="H85" s="3" t="s">
        <v>397</v>
      </c>
    </row>
    <row r="86" spans="1:8" s="4" customFormat="1" x14ac:dyDescent="0.25">
      <c r="A86" s="3">
        <v>76</v>
      </c>
      <c r="B86" s="3">
        <v>672</v>
      </c>
      <c r="C86" s="3" t="s">
        <v>402</v>
      </c>
      <c r="D86" s="3" t="s">
        <v>403</v>
      </c>
      <c r="E86" s="3" t="s">
        <v>220</v>
      </c>
      <c r="F86" s="11">
        <v>799525.27</v>
      </c>
      <c r="G86" s="3" t="s">
        <v>168</v>
      </c>
      <c r="H86" s="3" t="s">
        <v>404</v>
      </c>
    </row>
    <row r="87" spans="1:8" s="4" customFormat="1" x14ac:dyDescent="0.25">
      <c r="A87" s="3">
        <v>77</v>
      </c>
      <c r="B87" s="3">
        <v>165</v>
      </c>
      <c r="C87" s="3" t="s">
        <v>405</v>
      </c>
      <c r="D87" s="3" t="s">
        <v>406</v>
      </c>
      <c r="E87" s="3" t="s">
        <v>220</v>
      </c>
      <c r="F87" s="11">
        <v>72142.67590300001</v>
      </c>
      <c r="G87" s="3" t="s">
        <v>168</v>
      </c>
      <c r="H87" s="3" t="s">
        <v>406</v>
      </c>
    </row>
    <row r="88" spans="1:8" s="4" customFormat="1" x14ac:dyDescent="0.25">
      <c r="A88" s="3">
        <v>78</v>
      </c>
      <c r="B88" s="3">
        <v>839</v>
      </c>
      <c r="C88" s="3" t="s">
        <v>5965</v>
      </c>
      <c r="D88" s="3" t="s">
        <v>184</v>
      </c>
      <c r="E88" s="3" t="s">
        <v>223</v>
      </c>
      <c r="F88" s="11">
        <v>1688.91</v>
      </c>
      <c r="G88" s="3" t="s">
        <v>168</v>
      </c>
      <c r="H88" s="16" t="s">
        <v>184</v>
      </c>
    </row>
    <row r="89" spans="1:8" s="4" customFormat="1" x14ac:dyDescent="0.25">
      <c r="A89" s="3">
        <v>79</v>
      </c>
      <c r="B89" s="3">
        <v>450</v>
      </c>
      <c r="C89" s="3" t="s">
        <v>407</v>
      </c>
      <c r="D89" s="3" t="s">
        <v>408</v>
      </c>
      <c r="E89" s="3" t="s">
        <v>223</v>
      </c>
      <c r="F89" s="11">
        <v>40.998048000000004</v>
      </c>
      <c r="G89" s="3" t="s">
        <v>168</v>
      </c>
      <c r="H89" s="3" t="s">
        <v>408</v>
      </c>
    </row>
    <row r="90" spans="1:8" s="4" customFormat="1" x14ac:dyDescent="0.25">
      <c r="A90" s="3">
        <v>80</v>
      </c>
      <c r="B90" s="3">
        <v>76</v>
      </c>
      <c r="C90" s="3" t="s">
        <v>409</v>
      </c>
      <c r="D90" s="3" t="s">
        <v>410</v>
      </c>
      <c r="E90" s="3" t="s">
        <v>220</v>
      </c>
      <c r="F90" s="11">
        <v>17444.699968000001</v>
      </c>
      <c r="G90" s="3" t="s">
        <v>168</v>
      </c>
      <c r="H90" s="3" t="s">
        <v>411</v>
      </c>
    </row>
    <row r="91" spans="1:8" s="4" customFormat="1" x14ac:dyDescent="0.25">
      <c r="A91" s="3">
        <v>81</v>
      </c>
      <c r="B91" s="3">
        <v>146</v>
      </c>
      <c r="C91" s="3" t="s">
        <v>412</v>
      </c>
      <c r="D91" s="3" t="s">
        <v>413</v>
      </c>
      <c r="E91" s="3" t="s">
        <v>220</v>
      </c>
      <c r="F91" s="11">
        <v>317.89048200000002</v>
      </c>
      <c r="G91" s="3" t="s">
        <v>168</v>
      </c>
      <c r="H91" s="3" t="s">
        <v>414</v>
      </c>
    </row>
    <row r="92" spans="1:8" s="4" customFormat="1" x14ac:dyDescent="0.25">
      <c r="A92" s="3">
        <v>82</v>
      </c>
      <c r="B92" s="3">
        <v>673</v>
      </c>
      <c r="C92" s="3" t="s">
        <v>415</v>
      </c>
      <c r="D92" s="3" t="s">
        <v>416</v>
      </c>
      <c r="E92" s="3" t="s">
        <v>220</v>
      </c>
      <c r="F92" s="11">
        <v>278.61</v>
      </c>
      <c r="G92" s="3" t="s">
        <v>168</v>
      </c>
      <c r="H92" s="3" t="s">
        <v>417</v>
      </c>
    </row>
    <row r="93" spans="1:8" s="4" customFormat="1" x14ac:dyDescent="0.25">
      <c r="A93" s="3">
        <v>83</v>
      </c>
      <c r="B93" s="3">
        <v>674</v>
      </c>
      <c r="C93" s="3" t="s">
        <v>418</v>
      </c>
      <c r="D93" s="3" t="s">
        <v>419</v>
      </c>
      <c r="E93" s="3" t="s">
        <v>220</v>
      </c>
      <c r="F93" s="11">
        <v>8.93</v>
      </c>
      <c r="G93" s="3" t="s">
        <v>168</v>
      </c>
      <c r="H93" s="3" t="s">
        <v>420</v>
      </c>
    </row>
    <row r="94" spans="1:8" s="4" customFormat="1" ht="27" x14ac:dyDescent="0.25">
      <c r="A94" s="3">
        <v>84</v>
      </c>
      <c r="B94" s="3" t="s">
        <v>421</v>
      </c>
      <c r="C94" s="3" t="s">
        <v>418</v>
      </c>
      <c r="D94" s="3" t="s">
        <v>419</v>
      </c>
      <c r="E94" s="3" t="s">
        <v>422</v>
      </c>
      <c r="F94" s="11">
        <v>7.68</v>
      </c>
      <c r="G94" s="3" t="s">
        <v>168</v>
      </c>
      <c r="H94" s="3" t="s">
        <v>420</v>
      </c>
    </row>
    <row r="95" spans="1:8" s="4" customFormat="1" x14ac:dyDescent="0.25">
      <c r="A95" s="3">
        <v>85</v>
      </c>
      <c r="B95" s="3" t="s">
        <v>423</v>
      </c>
      <c r="C95" s="3" t="s">
        <v>418</v>
      </c>
      <c r="D95" s="3" t="s">
        <v>419</v>
      </c>
      <c r="E95" s="3" t="s">
        <v>424</v>
      </c>
      <c r="F95" s="11">
        <v>21.71</v>
      </c>
      <c r="G95" s="3" t="s">
        <v>168</v>
      </c>
      <c r="H95" s="3" t="s">
        <v>420</v>
      </c>
    </row>
    <row r="96" spans="1:8" s="4" customFormat="1" x14ac:dyDescent="0.25">
      <c r="A96" s="3">
        <v>86</v>
      </c>
      <c r="B96" s="3">
        <v>676</v>
      </c>
      <c r="C96" s="3" t="s">
        <v>425</v>
      </c>
      <c r="D96" s="3" t="s">
        <v>426</v>
      </c>
      <c r="E96" s="3" t="s">
        <v>223</v>
      </c>
      <c r="F96" s="11">
        <v>7.05</v>
      </c>
      <c r="G96" s="3" t="s">
        <v>168</v>
      </c>
      <c r="H96" s="3" t="s">
        <v>427</v>
      </c>
    </row>
    <row r="97" spans="1:8" s="4" customFormat="1" x14ac:dyDescent="0.25">
      <c r="A97" s="3">
        <v>87</v>
      </c>
      <c r="B97" s="3">
        <v>825</v>
      </c>
      <c r="C97" s="3" t="s">
        <v>5966</v>
      </c>
      <c r="D97" s="3" t="s">
        <v>183</v>
      </c>
      <c r="E97" s="3" t="s">
        <v>220</v>
      </c>
      <c r="F97" s="11">
        <v>542917.44999999995</v>
      </c>
      <c r="G97" s="3" t="s">
        <v>168</v>
      </c>
      <c r="H97" s="16" t="s">
        <v>183</v>
      </c>
    </row>
    <row r="98" spans="1:8" s="4" customFormat="1" x14ac:dyDescent="0.25">
      <c r="A98" s="3">
        <v>88</v>
      </c>
      <c r="B98" s="3">
        <v>30</v>
      </c>
      <c r="C98" s="3" t="s">
        <v>428</v>
      </c>
      <c r="D98" s="3" t="s">
        <v>429</v>
      </c>
      <c r="E98" s="3" t="s">
        <v>220</v>
      </c>
      <c r="F98" s="11">
        <v>6358.7840209999995</v>
      </c>
      <c r="G98" s="3" t="s">
        <v>168</v>
      </c>
      <c r="H98" s="3" t="s">
        <v>429</v>
      </c>
    </row>
    <row r="99" spans="1:8" s="4" customFormat="1" x14ac:dyDescent="0.25">
      <c r="A99" s="3">
        <v>89</v>
      </c>
      <c r="B99" s="3">
        <v>19</v>
      </c>
      <c r="C99" s="3" t="s">
        <v>430</v>
      </c>
      <c r="D99" s="3" t="s">
        <v>431</v>
      </c>
      <c r="E99" s="3" t="s">
        <v>220</v>
      </c>
      <c r="F99" s="11">
        <v>6509.2275889999992</v>
      </c>
      <c r="G99" s="3" t="s">
        <v>168</v>
      </c>
      <c r="H99" s="3" t="s">
        <v>431</v>
      </c>
    </row>
    <row r="100" spans="1:8" s="4" customFormat="1" x14ac:dyDescent="0.25">
      <c r="A100" s="3">
        <v>90</v>
      </c>
      <c r="B100" s="3">
        <v>686</v>
      </c>
      <c r="C100" s="3" t="s">
        <v>432</v>
      </c>
      <c r="D100" s="3" t="s">
        <v>433</v>
      </c>
      <c r="E100" s="3" t="s">
        <v>434</v>
      </c>
      <c r="F100" s="11">
        <v>4.88</v>
      </c>
      <c r="G100" s="3" t="s">
        <v>169</v>
      </c>
      <c r="H100" s="3" t="s">
        <v>435</v>
      </c>
    </row>
    <row r="101" spans="1:8" s="4" customFormat="1" x14ac:dyDescent="0.25">
      <c r="A101" s="3">
        <v>91</v>
      </c>
      <c r="B101" s="3">
        <v>77</v>
      </c>
      <c r="C101" s="3" t="s">
        <v>436</v>
      </c>
      <c r="D101" s="3" t="s">
        <v>437</v>
      </c>
      <c r="E101" s="3" t="s">
        <v>223</v>
      </c>
      <c r="F101" s="11">
        <v>85.152156999999988</v>
      </c>
      <c r="G101" s="3" t="s">
        <v>168</v>
      </c>
      <c r="H101" s="3" t="s">
        <v>437</v>
      </c>
    </row>
    <row r="102" spans="1:8" s="4" customFormat="1" x14ac:dyDescent="0.25">
      <c r="A102" s="3">
        <v>92</v>
      </c>
      <c r="B102" s="3">
        <v>417</v>
      </c>
      <c r="C102" s="3" t="s">
        <v>438</v>
      </c>
      <c r="D102" s="3" t="s">
        <v>439</v>
      </c>
      <c r="E102" s="3" t="s">
        <v>223</v>
      </c>
      <c r="F102" s="11">
        <v>18.741620000000001</v>
      </c>
      <c r="G102" s="3" t="s">
        <v>168</v>
      </c>
      <c r="H102" s="3" t="s">
        <v>439</v>
      </c>
    </row>
    <row r="103" spans="1:8" s="4" customFormat="1" x14ac:dyDescent="0.25">
      <c r="A103" s="3">
        <v>93</v>
      </c>
      <c r="B103" s="3">
        <v>145</v>
      </c>
      <c r="C103" s="3" t="s">
        <v>440</v>
      </c>
      <c r="D103" s="3" t="s">
        <v>441</v>
      </c>
      <c r="E103" s="3" t="s">
        <v>223</v>
      </c>
      <c r="F103" s="11">
        <v>619.79879600000004</v>
      </c>
      <c r="G103" s="3" t="s">
        <v>168</v>
      </c>
      <c r="H103" s="3" t="s">
        <v>442</v>
      </c>
    </row>
    <row r="104" spans="1:8" s="4" customFormat="1" x14ac:dyDescent="0.25">
      <c r="A104" s="3">
        <v>94</v>
      </c>
      <c r="B104" s="3">
        <v>425</v>
      </c>
      <c r="C104" s="3" t="s">
        <v>443</v>
      </c>
      <c r="D104" s="3" t="s">
        <v>444</v>
      </c>
      <c r="E104" s="3" t="s">
        <v>223</v>
      </c>
      <c r="F104" s="11">
        <v>7.4485320000000002</v>
      </c>
      <c r="G104" s="3" t="s">
        <v>168</v>
      </c>
      <c r="H104" s="3" t="s">
        <v>444</v>
      </c>
    </row>
    <row r="105" spans="1:8" s="4" customFormat="1" x14ac:dyDescent="0.25">
      <c r="A105" s="3">
        <v>95</v>
      </c>
      <c r="B105" s="3">
        <v>678</v>
      </c>
      <c r="C105" s="3" t="s">
        <v>445</v>
      </c>
      <c r="D105" s="3" t="s">
        <v>446</v>
      </c>
      <c r="E105" s="3" t="s">
        <v>223</v>
      </c>
      <c r="F105" s="11">
        <v>39.75</v>
      </c>
      <c r="G105" s="3" t="s">
        <v>168</v>
      </c>
      <c r="H105" s="3" t="s">
        <v>447</v>
      </c>
    </row>
    <row r="106" spans="1:8" s="4" customFormat="1" x14ac:dyDescent="0.25">
      <c r="A106" s="3">
        <v>96</v>
      </c>
      <c r="B106" s="3">
        <v>679</v>
      </c>
      <c r="C106" s="3" t="s">
        <v>448</v>
      </c>
      <c r="D106" s="3" t="s">
        <v>449</v>
      </c>
      <c r="E106" s="3" t="s">
        <v>223</v>
      </c>
      <c r="F106" s="11">
        <v>8679.11</v>
      </c>
      <c r="G106" s="3" t="s">
        <v>450</v>
      </c>
      <c r="H106" s="3"/>
    </row>
    <row r="107" spans="1:8" s="4" customFormat="1" x14ac:dyDescent="0.25">
      <c r="A107" s="3">
        <v>97</v>
      </c>
      <c r="B107" s="3">
        <v>680</v>
      </c>
      <c r="C107" s="3" t="s">
        <v>451</v>
      </c>
      <c r="D107" s="3" t="s">
        <v>452</v>
      </c>
      <c r="E107" s="3" t="s">
        <v>220</v>
      </c>
      <c r="F107" s="11">
        <v>1119.3800000000001</v>
      </c>
      <c r="G107" s="3" t="s">
        <v>168</v>
      </c>
      <c r="H107" s="3" t="s">
        <v>453</v>
      </c>
    </row>
    <row r="108" spans="1:8" s="4" customFormat="1" x14ac:dyDescent="0.25">
      <c r="A108" s="3">
        <v>98</v>
      </c>
      <c r="B108" s="3">
        <v>681</v>
      </c>
      <c r="C108" s="3" t="s">
        <v>454</v>
      </c>
      <c r="D108" s="3" t="s">
        <v>455</v>
      </c>
      <c r="E108" s="3" t="s">
        <v>220</v>
      </c>
      <c r="F108" s="11">
        <v>55.7</v>
      </c>
      <c r="G108" s="3" t="s">
        <v>168</v>
      </c>
      <c r="H108" s="3" t="s">
        <v>456</v>
      </c>
    </row>
    <row r="109" spans="1:8" s="4" customFormat="1" x14ac:dyDescent="0.25">
      <c r="A109" s="3">
        <v>99</v>
      </c>
      <c r="B109" s="3">
        <v>843</v>
      </c>
      <c r="C109" s="3" t="s">
        <v>457</v>
      </c>
      <c r="D109" s="3" t="s">
        <v>185</v>
      </c>
      <c r="E109" s="3" t="s">
        <v>220</v>
      </c>
      <c r="F109" s="11">
        <v>117991.86</v>
      </c>
      <c r="G109" s="3" t="s">
        <v>168</v>
      </c>
      <c r="H109" s="16" t="s">
        <v>185</v>
      </c>
    </row>
    <row r="110" spans="1:8" s="4" customFormat="1" x14ac:dyDescent="0.25">
      <c r="A110" s="3">
        <v>100</v>
      </c>
      <c r="B110" s="3">
        <v>375</v>
      </c>
      <c r="C110" s="3" t="s">
        <v>457</v>
      </c>
      <c r="D110" s="3" t="s">
        <v>185</v>
      </c>
      <c r="E110" s="3" t="s">
        <v>220</v>
      </c>
      <c r="F110" s="11">
        <v>100893.80327499998</v>
      </c>
      <c r="G110" s="3" t="s">
        <v>168</v>
      </c>
      <c r="H110" s="3" t="s">
        <v>185</v>
      </c>
    </row>
    <row r="111" spans="1:8" s="4" customFormat="1" x14ac:dyDescent="0.25">
      <c r="A111" s="3">
        <v>101</v>
      </c>
      <c r="B111" s="3">
        <v>536</v>
      </c>
      <c r="C111" s="3" t="s">
        <v>458</v>
      </c>
      <c r="D111" s="3" t="s">
        <v>459</v>
      </c>
      <c r="E111" s="3" t="s">
        <v>220</v>
      </c>
      <c r="F111" s="11">
        <v>291577.87024399999</v>
      </c>
      <c r="G111" s="3" t="s">
        <v>168</v>
      </c>
      <c r="H111" s="3" t="s">
        <v>459</v>
      </c>
    </row>
    <row r="112" spans="1:8" s="4" customFormat="1" x14ac:dyDescent="0.25">
      <c r="A112" s="3">
        <v>102</v>
      </c>
      <c r="B112" s="3">
        <v>412</v>
      </c>
      <c r="C112" s="3" t="s">
        <v>460</v>
      </c>
      <c r="D112" s="3" t="s">
        <v>461</v>
      </c>
      <c r="E112" s="3" t="s">
        <v>223</v>
      </c>
      <c r="F112" s="11">
        <v>17.698043999999999</v>
      </c>
      <c r="G112" s="3" t="s">
        <v>168</v>
      </c>
      <c r="H112" s="3" t="s">
        <v>462</v>
      </c>
    </row>
    <row r="113" spans="1:8" s="4" customFormat="1" x14ac:dyDescent="0.25">
      <c r="A113" s="3">
        <v>103</v>
      </c>
      <c r="B113" s="3">
        <v>682</v>
      </c>
      <c r="C113" s="3" t="s">
        <v>463</v>
      </c>
      <c r="D113" s="3" t="s">
        <v>464</v>
      </c>
      <c r="E113" s="3" t="s">
        <v>223</v>
      </c>
      <c r="F113" s="11">
        <v>22139.45</v>
      </c>
      <c r="G113" s="3" t="s">
        <v>450</v>
      </c>
      <c r="H113" s="3"/>
    </row>
    <row r="114" spans="1:8" s="4" customFormat="1" ht="27" x14ac:dyDescent="0.25">
      <c r="A114" s="3">
        <v>104</v>
      </c>
      <c r="B114" s="3">
        <v>6</v>
      </c>
      <c r="C114" s="3" t="s">
        <v>465</v>
      </c>
      <c r="D114" s="3" t="s">
        <v>466</v>
      </c>
      <c r="E114" s="3" t="s">
        <v>220</v>
      </c>
      <c r="F114" s="11">
        <v>40303.70100999999</v>
      </c>
      <c r="G114" s="3" t="s">
        <v>467</v>
      </c>
      <c r="H114" s="3" t="s">
        <v>468</v>
      </c>
    </row>
    <row r="115" spans="1:8" s="4" customFormat="1" x14ac:dyDescent="0.25">
      <c r="A115" s="3">
        <v>105</v>
      </c>
      <c r="B115" s="3">
        <v>833</v>
      </c>
      <c r="C115" s="3" t="s">
        <v>5967</v>
      </c>
      <c r="D115" s="3" t="s">
        <v>186</v>
      </c>
      <c r="E115" s="3" t="s">
        <v>223</v>
      </c>
      <c r="F115" s="11">
        <v>15086.93</v>
      </c>
      <c r="G115" s="3" t="s">
        <v>168</v>
      </c>
      <c r="H115" s="16" t="s">
        <v>186</v>
      </c>
    </row>
    <row r="116" spans="1:8" s="4" customFormat="1" x14ac:dyDescent="0.25">
      <c r="A116" s="3">
        <v>106</v>
      </c>
      <c r="B116" s="3">
        <v>683</v>
      </c>
      <c r="C116" s="3" t="s">
        <v>469</v>
      </c>
      <c r="D116" s="3" t="s">
        <v>470</v>
      </c>
      <c r="E116" s="3" t="s">
        <v>471</v>
      </c>
      <c r="F116" s="11">
        <v>467.72</v>
      </c>
      <c r="G116" s="3" t="s">
        <v>290</v>
      </c>
      <c r="H116" s="3" t="s">
        <v>472</v>
      </c>
    </row>
    <row r="117" spans="1:8" s="4" customFormat="1" ht="27" x14ac:dyDescent="0.25">
      <c r="A117" s="3">
        <v>107</v>
      </c>
      <c r="B117" s="3">
        <v>203</v>
      </c>
      <c r="C117" s="3" t="s">
        <v>473</v>
      </c>
      <c r="D117" s="3" t="s">
        <v>474</v>
      </c>
      <c r="E117" s="3" t="s">
        <v>475</v>
      </c>
      <c r="F117" s="11">
        <v>180.19330599999998</v>
      </c>
      <c r="G117" s="3" t="s">
        <v>168</v>
      </c>
      <c r="H117" s="3" t="s">
        <v>476</v>
      </c>
    </row>
    <row r="118" spans="1:8" s="4" customFormat="1" x14ac:dyDescent="0.25">
      <c r="A118" s="3">
        <v>108</v>
      </c>
      <c r="B118" s="3">
        <v>160</v>
      </c>
      <c r="C118" s="3" t="s">
        <v>477</v>
      </c>
      <c r="D118" s="3" t="s">
        <v>478</v>
      </c>
      <c r="E118" s="3" t="s">
        <v>223</v>
      </c>
      <c r="F118" s="11">
        <v>1166.9816340000002</v>
      </c>
      <c r="G118" s="3" t="s">
        <v>168</v>
      </c>
      <c r="H118" s="3" t="s">
        <v>478</v>
      </c>
    </row>
    <row r="119" spans="1:8" s="4" customFormat="1" x14ac:dyDescent="0.25">
      <c r="A119" s="3">
        <v>109</v>
      </c>
      <c r="B119" s="3">
        <v>78</v>
      </c>
      <c r="C119" s="3" t="s">
        <v>479</v>
      </c>
      <c r="D119" s="3" t="s">
        <v>480</v>
      </c>
      <c r="E119" s="3" t="s">
        <v>223</v>
      </c>
      <c r="F119" s="11">
        <v>32.556004999999999</v>
      </c>
      <c r="G119" s="3" t="s">
        <v>168</v>
      </c>
      <c r="H119" s="3" t="s">
        <v>480</v>
      </c>
    </row>
    <row r="120" spans="1:8" s="4" customFormat="1" x14ac:dyDescent="0.25">
      <c r="A120" s="3">
        <v>110</v>
      </c>
      <c r="B120" s="3">
        <v>684</v>
      </c>
      <c r="C120" s="3" t="s">
        <v>481</v>
      </c>
      <c r="D120" s="3" t="s">
        <v>482</v>
      </c>
      <c r="E120" s="3" t="s">
        <v>223</v>
      </c>
      <c r="F120" s="11">
        <v>2025.83</v>
      </c>
      <c r="G120" s="3" t="s">
        <v>168</v>
      </c>
      <c r="H120" s="3" t="s">
        <v>483</v>
      </c>
    </row>
    <row r="121" spans="1:8" s="4" customFormat="1" x14ac:dyDescent="0.25">
      <c r="A121" s="3">
        <v>111</v>
      </c>
      <c r="B121" s="3">
        <v>846</v>
      </c>
      <c r="C121" s="3" t="s">
        <v>5968</v>
      </c>
      <c r="D121" s="3" t="s">
        <v>187</v>
      </c>
      <c r="E121" s="3" t="s">
        <v>223</v>
      </c>
      <c r="F121" s="11">
        <v>6571.14</v>
      </c>
      <c r="G121" s="3" t="s">
        <v>168</v>
      </c>
      <c r="H121" s="16" t="s">
        <v>187</v>
      </c>
    </row>
    <row r="122" spans="1:8" s="4" customFormat="1" x14ac:dyDescent="0.25">
      <c r="A122" s="3">
        <v>112</v>
      </c>
      <c r="B122" s="3">
        <v>685</v>
      </c>
      <c r="C122" s="3" t="s">
        <v>484</v>
      </c>
      <c r="D122" s="3" t="s">
        <v>485</v>
      </c>
      <c r="E122" s="3" t="s">
        <v>220</v>
      </c>
      <c r="F122" s="11">
        <v>2.57</v>
      </c>
      <c r="G122" s="3" t="s">
        <v>290</v>
      </c>
      <c r="H122" s="3" t="s">
        <v>486</v>
      </c>
    </row>
    <row r="123" spans="1:8" s="4" customFormat="1" x14ac:dyDescent="0.25">
      <c r="A123" s="3">
        <v>113</v>
      </c>
      <c r="B123" s="3">
        <v>190</v>
      </c>
      <c r="C123" s="3" t="s">
        <v>487</v>
      </c>
      <c r="D123" s="3" t="s">
        <v>488</v>
      </c>
      <c r="E123" s="3" t="s">
        <v>223</v>
      </c>
      <c r="F123" s="11">
        <v>434.56198699999999</v>
      </c>
      <c r="G123" s="3" t="s">
        <v>168</v>
      </c>
      <c r="H123" s="3" t="s">
        <v>489</v>
      </c>
    </row>
    <row r="124" spans="1:8" s="4" customFormat="1" x14ac:dyDescent="0.25">
      <c r="A124" s="3">
        <v>114</v>
      </c>
      <c r="B124" s="3">
        <v>610</v>
      </c>
      <c r="C124" s="3" t="s">
        <v>490</v>
      </c>
      <c r="D124" s="3" t="s">
        <v>491</v>
      </c>
      <c r="E124" s="3" t="s">
        <v>220</v>
      </c>
      <c r="F124" s="11">
        <v>12675.669006000002</v>
      </c>
      <c r="G124" s="3" t="s">
        <v>168</v>
      </c>
      <c r="H124" s="3" t="s">
        <v>491</v>
      </c>
    </row>
    <row r="125" spans="1:8" s="4" customFormat="1" x14ac:dyDescent="0.25">
      <c r="A125" s="3">
        <v>115</v>
      </c>
      <c r="B125" s="3">
        <v>141</v>
      </c>
      <c r="C125" s="3" t="s">
        <v>492</v>
      </c>
      <c r="D125" s="3" t="s">
        <v>493</v>
      </c>
      <c r="E125" s="3" t="s">
        <v>220</v>
      </c>
      <c r="F125" s="11">
        <v>5028.9477259999994</v>
      </c>
      <c r="G125" s="3" t="s">
        <v>169</v>
      </c>
      <c r="H125" s="3" t="s">
        <v>493</v>
      </c>
    </row>
    <row r="126" spans="1:8" s="4" customFormat="1" ht="27" x14ac:dyDescent="0.25">
      <c r="A126" s="3">
        <v>116</v>
      </c>
      <c r="B126" s="3">
        <v>376</v>
      </c>
      <c r="C126" s="3" t="s">
        <v>494</v>
      </c>
      <c r="D126" s="3" t="s">
        <v>495</v>
      </c>
      <c r="E126" s="3" t="s">
        <v>399</v>
      </c>
      <c r="F126" s="11">
        <v>383.844269</v>
      </c>
      <c r="G126" s="3" t="s">
        <v>168</v>
      </c>
      <c r="H126" s="3" t="s">
        <v>496</v>
      </c>
    </row>
    <row r="127" spans="1:8" s="4" customFormat="1" x14ac:dyDescent="0.25">
      <c r="A127" s="3">
        <v>117</v>
      </c>
      <c r="B127" s="3">
        <v>433</v>
      </c>
      <c r="C127" s="3" t="s">
        <v>497</v>
      </c>
      <c r="D127" s="3" t="s">
        <v>213</v>
      </c>
      <c r="E127" s="3" t="s">
        <v>223</v>
      </c>
      <c r="F127" s="11">
        <v>39.109980000000007</v>
      </c>
      <c r="G127" s="3" t="s">
        <v>168</v>
      </c>
      <c r="H127" s="3" t="s">
        <v>498</v>
      </c>
    </row>
    <row r="128" spans="1:8" s="4" customFormat="1" x14ac:dyDescent="0.25">
      <c r="A128" s="3">
        <v>118</v>
      </c>
      <c r="B128" s="3">
        <v>845</v>
      </c>
      <c r="C128" s="3" t="s">
        <v>5969</v>
      </c>
      <c r="D128" s="3" t="s">
        <v>188</v>
      </c>
      <c r="E128" s="3" t="s">
        <v>223</v>
      </c>
      <c r="F128" s="11">
        <v>96.73</v>
      </c>
      <c r="G128" s="3" t="s">
        <v>168</v>
      </c>
      <c r="H128" s="16" t="s">
        <v>213</v>
      </c>
    </row>
    <row r="129" spans="1:8" s="4" customFormat="1" x14ac:dyDescent="0.25">
      <c r="A129" s="3">
        <v>119</v>
      </c>
      <c r="B129" s="3">
        <v>21</v>
      </c>
      <c r="C129" s="3" t="s">
        <v>499</v>
      </c>
      <c r="D129" s="3" t="s">
        <v>500</v>
      </c>
      <c r="E129" s="3" t="s">
        <v>223</v>
      </c>
      <c r="F129" s="11">
        <v>2905.2594480000002</v>
      </c>
      <c r="G129" s="3" t="s">
        <v>168</v>
      </c>
      <c r="H129" s="3" t="s">
        <v>501</v>
      </c>
    </row>
    <row r="130" spans="1:8" s="4" customFormat="1" x14ac:dyDescent="0.25">
      <c r="A130" s="3">
        <v>120</v>
      </c>
      <c r="B130" s="3">
        <v>79</v>
      </c>
      <c r="C130" s="3" t="s">
        <v>502</v>
      </c>
      <c r="D130" s="3" t="s">
        <v>503</v>
      </c>
      <c r="E130" s="3" t="s">
        <v>220</v>
      </c>
      <c r="F130" s="11">
        <v>70724.827992000006</v>
      </c>
      <c r="G130" s="3" t="s">
        <v>168</v>
      </c>
      <c r="H130" s="3" t="s">
        <v>503</v>
      </c>
    </row>
    <row r="131" spans="1:8" s="4" customFormat="1" x14ac:dyDescent="0.25">
      <c r="A131" s="3">
        <v>121</v>
      </c>
      <c r="B131" s="3">
        <v>80</v>
      </c>
      <c r="C131" s="3" t="s">
        <v>504</v>
      </c>
      <c r="D131" s="3" t="s">
        <v>505</v>
      </c>
      <c r="E131" s="3" t="s">
        <v>223</v>
      </c>
      <c r="F131" s="11">
        <v>150.00034199999996</v>
      </c>
      <c r="G131" s="3" t="s">
        <v>168</v>
      </c>
      <c r="H131" s="3" t="s">
        <v>505</v>
      </c>
    </row>
    <row r="132" spans="1:8" s="4" customFormat="1" x14ac:dyDescent="0.25">
      <c r="A132" s="3">
        <v>122</v>
      </c>
      <c r="B132" s="3">
        <v>431</v>
      </c>
      <c r="C132" s="3" t="s">
        <v>506</v>
      </c>
      <c r="D132" s="3" t="s">
        <v>507</v>
      </c>
      <c r="E132" s="3" t="s">
        <v>223</v>
      </c>
      <c r="F132" s="11">
        <v>126.96738600000002</v>
      </c>
      <c r="G132" s="3" t="s">
        <v>168</v>
      </c>
      <c r="H132" s="3" t="s">
        <v>507</v>
      </c>
    </row>
    <row r="133" spans="1:8" s="4" customFormat="1" x14ac:dyDescent="0.25">
      <c r="A133" s="3">
        <v>123</v>
      </c>
      <c r="B133" s="3">
        <v>167</v>
      </c>
      <c r="C133" s="3" t="s">
        <v>508</v>
      </c>
      <c r="D133" s="3" t="s">
        <v>509</v>
      </c>
      <c r="E133" s="3" t="s">
        <v>220</v>
      </c>
      <c r="F133" s="11">
        <v>4498.8072179999999</v>
      </c>
      <c r="G133" s="3" t="s">
        <v>168</v>
      </c>
      <c r="H133" s="3" t="s">
        <v>510</v>
      </c>
    </row>
    <row r="134" spans="1:8" s="4" customFormat="1" x14ac:dyDescent="0.25">
      <c r="A134" s="3">
        <v>124</v>
      </c>
      <c r="B134" s="3">
        <v>513</v>
      </c>
      <c r="C134" s="3" t="s">
        <v>511</v>
      </c>
      <c r="D134" s="3" t="s">
        <v>512</v>
      </c>
      <c r="E134" s="3" t="s">
        <v>220</v>
      </c>
      <c r="F134" s="11">
        <v>4688332.6919520013</v>
      </c>
      <c r="G134" s="3" t="s">
        <v>168</v>
      </c>
      <c r="H134" s="3" t="s">
        <v>513</v>
      </c>
    </row>
    <row r="135" spans="1:8" s="4" customFormat="1" x14ac:dyDescent="0.25">
      <c r="A135" s="3">
        <v>125</v>
      </c>
      <c r="B135" s="3">
        <v>511</v>
      </c>
      <c r="C135" s="3" t="s">
        <v>511</v>
      </c>
      <c r="D135" s="3" t="s">
        <v>514</v>
      </c>
      <c r="E135" s="3" t="s">
        <v>434</v>
      </c>
      <c r="F135" s="11">
        <v>170935.33</v>
      </c>
      <c r="G135" s="3" t="s">
        <v>168</v>
      </c>
      <c r="H135" s="3" t="s">
        <v>513</v>
      </c>
    </row>
    <row r="136" spans="1:8" s="4" customFormat="1" x14ac:dyDescent="0.25">
      <c r="A136" s="3">
        <v>126</v>
      </c>
      <c r="B136" s="3">
        <v>512</v>
      </c>
      <c r="C136" s="3" t="s">
        <v>511</v>
      </c>
      <c r="D136" s="3" t="s">
        <v>514</v>
      </c>
      <c r="E136" s="3" t="s">
        <v>223</v>
      </c>
      <c r="F136" s="11">
        <v>32.79</v>
      </c>
      <c r="G136" s="3" t="s">
        <v>169</v>
      </c>
      <c r="H136" s="3" t="s">
        <v>513</v>
      </c>
    </row>
    <row r="137" spans="1:8" s="4" customFormat="1" x14ac:dyDescent="0.25">
      <c r="A137" s="3">
        <v>127</v>
      </c>
      <c r="B137" s="3">
        <v>688</v>
      </c>
      <c r="C137" s="3" t="s">
        <v>515</v>
      </c>
      <c r="D137" s="3" t="s">
        <v>516</v>
      </c>
      <c r="E137" s="3" t="s">
        <v>223</v>
      </c>
      <c r="F137" s="11">
        <v>5246.54</v>
      </c>
      <c r="G137" s="3" t="s">
        <v>168</v>
      </c>
      <c r="H137" s="3" t="s">
        <v>517</v>
      </c>
    </row>
    <row r="138" spans="1:8" s="4" customFormat="1" x14ac:dyDescent="0.25">
      <c r="A138" s="3">
        <v>128</v>
      </c>
      <c r="B138" s="3">
        <v>689</v>
      </c>
      <c r="C138" s="3" t="s">
        <v>518</v>
      </c>
      <c r="D138" s="3" t="s">
        <v>519</v>
      </c>
      <c r="E138" s="3" t="s">
        <v>223</v>
      </c>
      <c r="F138" s="11">
        <v>7545.8</v>
      </c>
      <c r="G138" s="3" t="s">
        <v>450</v>
      </c>
      <c r="H138" s="3"/>
    </row>
    <row r="139" spans="1:8" s="4" customFormat="1" x14ac:dyDescent="0.25">
      <c r="A139" s="3">
        <v>129</v>
      </c>
      <c r="B139" s="3">
        <v>459</v>
      </c>
      <c r="C139" s="3" t="s">
        <v>520</v>
      </c>
      <c r="D139" s="3" t="s">
        <v>521</v>
      </c>
      <c r="E139" s="3" t="s">
        <v>223</v>
      </c>
      <c r="F139" s="11">
        <v>26.21</v>
      </c>
      <c r="G139" s="3" t="s">
        <v>168</v>
      </c>
      <c r="H139" s="3" t="s">
        <v>522</v>
      </c>
    </row>
    <row r="140" spans="1:8" s="4" customFormat="1" x14ac:dyDescent="0.25">
      <c r="A140" s="3">
        <v>130</v>
      </c>
      <c r="B140" s="3">
        <v>690</v>
      </c>
      <c r="C140" s="3" t="s">
        <v>523</v>
      </c>
      <c r="D140" s="3" t="s">
        <v>524</v>
      </c>
      <c r="E140" s="3" t="s">
        <v>220</v>
      </c>
      <c r="F140" s="11">
        <v>356867</v>
      </c>
      <c r="G140" s="3" t="s">
        <v>168</v>
      </c>
      <c r="H140" s="3" t="s">
        <v>525</v>
      </c>
    </row>
    <row r="141" spans="1:8" s="4" customFormat="1" x14ac:dyDescent="0.25">
      <c r="A141" s="3">
        <v>131</v>
      </c>
      <c r="B141" s="3">
        <v>604</v>
      </c>
      <c r="C141" s="3" t="s">
        <v>526</v>
      </c>
      <c r="D141" s="3" t="s">
        <v>527</v>
      </c>
      <c r="E141" s="3" t="s">
        <v>220</v>
      </c>
      <c r="F141" s="11">
        <v>860.35731600000008</v>
      </c>
      <c r="G141" s="3" t="s">
        <v>168</v>
      </c>
      <c r="H141" s="3" t="s">
        <v>528</v>
      </c>
    </row>
    <row r="142" spans="1:8" s="4" customFormat="1" x14ac:dyDescent="0.25">
      <c r="A142" s="3">
        <v>132</v>
      </c>
      <c r="B142" s="3">
        <v>603</v>
      </c>
      <c r="C142" s="3" t="s">
        <v>529</v>
      </c>
      <c r="D142" s="3" t="s">
        <v>530</v>
      </c>
      <c r="E142" s="3" t="s">
        <v>223</v>
      </c>
      <c r="F142" s="11">
        <v>15.747732000000001</v>
      </c>
      <c r="G142" s="3" t="s">
        <v>168</v>
      </c>
      <c r="H142" s="3" t="s">
        <v>531</v>
      </c>
    </row>
    <row r="143" spans="1:8" s="4" customFormat="1" x14ac:dyDescent="0.25">
      <c r="A143" s="3">
        <v>133</v>
      </c>
      <c r="B143" s="3">
        <v>691</v>
      </c>
      <c r="C143" s="3" t="s">
        <v>532</v>
      </c>
      <c r="D143" s="3" t="s">
        <v>533</v>
      </c>
      <c r="E143" s="3" t="s">
        <v>223</v>
      </c>
      <c r="F143" s="11">
        <v>83.26</v>
      </c>
      <c r="G143" s="3" t="s">
        <v>168</v>
      </c>
      <c r="H143" s="3" t="s">
        <v>534</v>
      </c>
    </row>
    <row r="144" spans="1:8" s="4" customFormat="1" x14ac:dyDescent="0.25">
      <c r="A144" s="3">
        <v>134</v>
      </c>
      <c r="B144" s="3">
        <v>692</v>
      </c>
      <c r="C144" s="3" t="s">
        <v>535</v>
      </c>
      <c r="D144" s="3" t="s">
        <v>536</v>
      </c>
      <c r="E144" s="3" t="s">
        <v>223</v>
      </c>
      <c r="F144" s="11">
        <v>149.79</v>
      </c>
      <c r="G144" s="3" t="s">
        <v>168</v>
      </c>
      <c r="H144" s="3" t="s">
        <v>534</v>
      </c>
    </row>
    <row r="145" spans="1:8" s="4" customFormat="1" x14ac:dyDescent="0.25">
      <c r="A145" s="3">
        <v>135</v>
      </c>
      <c r="B145" s="3">
        <v>693</v>
      </c>
      <c r="C145" s="3" t="s">
        <v>537</v>
      </c>
      <c r="D145" s="3" t="s">
        <v>538</v>
      </c>
      <c r="E145" s="3" t="s">
        <v>223</v>
      </c>
      <c r="F145" s="11">
        <v>2035.72</v>
      </c>
      <c r="G145" s="3" t="s">
        <v>168</v>
      </c>
      <c r="H145" s="3" t="s">
        <v>539</v>
      </c>
    </row>
    <row r="146" spans="1:8" s="4" customFormat="1" x14ac:dyDescent="0.25">
      <c r="A146" s="3">
        <v>136</v>
      </c>
      <c r="B146" s="3">
        <v>602</v>
      </c>
      <c r="C146" s="3" t="s">
        <v>540</v>
      </c>
      <c r="D146" s="3" t="s">
        <v>541</v>
      </c>
      <c r="E146" s="3" t="s">
        <v>223</v>
      </c>
      <c r="F146" s="11">
        <v>13172.946696000003</v>
      </c>
      <c r="G146" s="3" t="s">
        <v>450</v>
      </c>
      <c r="H146" s="3" t="s">
        <v>273</v>
      </c>
    </row>
    <row r="147" spans="1:8" s="4" customFormat="1" x14ac:dyDescent="0.25">
      <c r="A147" s="3">
        <v>137</v>
      </c>
      <c r="B147" s="3" t="s">
        <v>542</v>
      </c>
      <c r="C147" s="3" t="s">
        <v>543</v>
      </c>
      <c r="D147" s="3" t="s">
        <v>544</v>
      </c>
      <c r="E147" s="3" t="s">
        <v>223</v>
      </c>
      <c r="F147" s="11">
        <v>39383.21</v>
      </c>
      <c r="G147" s="3" t="s">
        <v>450</v>
      </c>
      <c r="H147" s="3"/>
    </row>
    <row r="148" spans="1:8" s="4" customFormat="1" ht="27" x14ac:dyDescent="0.25">
      <c r="A148" s="3">
        <v>138</v>
      </c>
      <c r="B148" s="3" t="s">
        <v>545</v>
      </c>
      <c r="C148" s="3" t="s">
        <v>546</v>
      </c>
      <c r="D148" s="3" t="s">
        <v>547</v>
      </c>
      <c r="E148" s="3" t="s">
        <v>223</v>
      </c>
      <c r="F148" s="11">
        <v>27980.138595999997</v>
      </c>
      <c r="G148" s="3" t="s">
        <v>450</v>
      </c>
      <c r="H148" s="3" t="s">
        <v>273</v>
      </c>
    </row>
    <row r="149" spans="1:8" s="4" customFormat="1" x14ac:dyDescent="0.25">
      <c r="A149" s="3">
        <v>139</v>
      </c>
      <c r="B149" s="3">
        <v>694</v>
      </c>
      <c r="C149" s="3" t="s">
        <v>548</v>
      </c>
      <c r="D149" s="3" t="s">
        <v>549</v>
      </c>
      <c r="E149" s="3" t="s">
        <v>223</v>
      </c>
      <c r="F149" s="11">
        <v>297.79000000000002</v>
      </c>
      <c r="G149" s="3" t="s">
        <v>168</v>
      </c>
      <c r="H149" s="3" t="s">
        <v>550</v>
      </c>
    </row>
    <row r="150" spans="1:8" s="4" customFormat="1" x14ac:dyDescent="0.25">
      <c r="A150" s="3">
        <v>140</v>
      </c>
      <c r="B150" s="3">
        <v>867</v>
      </c>
      <c r="C150" s="3" t="s">
        <v>5970</v>
      </c>
      <c r="D150" s="3" t="s">
        <v>189</v>
      </c>
      <c r="E150" s="3" t="s">
        <v>223</v>
      </c>
      <c r="F150" s="11">
        <v>1.48</v>
      </c>
      <c r="G150" s="3" t="s">
        <v>168</v>
      </c>
      <c r="H150" s="16" t="s">
        <v>189</v>
      </c>
    </row>
    <row r="151" spans="1:8" s="4" customFormat="1" x14ac:dyDescent="0.25">
      <c r="A151" s="3">
        <v>141</v>
      </c>
      <c r="B151" s="3" t="s">
        <v>551</v>
      </c>
      <c r="C151" s="3" t="s">
        <v>552</v>
      </c>
      <c r="D151" s="3" t="s">
        <v>553</v>
      </c>
      <c r="E151" s="3" t="s">
        <v>220</v>
      </c>
      <c r="F151" s="11">
        <v>7295.79</v>
      </c>
      <c r="G151" s="3" t="s">
        <v>168</v>
      </c>
      <c r="H151" s="3" t="s">
        <v>554</v>
      </c>
    </row>
    <row r="152" spans="1:8" s="4" customFormat="1" x14ac:dyDescent="0.25">
      <c r="A152" s="3">
        <v>142</v>
      </c>
      <c r="B152" s="3">
        <v>600</v>
      </c>
      <c r="C152" s="3" t="s">
        <v>555</v>
      </c>
      <c r="D152" s="3" t="s">
        <v>556</v>
      </c>
      <c r="E152" s="3" t="s">
        <v>223</v>
      </c>
      <c r="F152" s="11">
        <v>905.33898000000011</v>
      </c>
      <c r="G152" s="3" t="s">
        <v>168</v>
      </c>
      <c r="H152" s="3" t="s">
        <v>557</v>
      </c>
    </row>
    <row r="153" spans="1:8" s="4" customFormat="1" x14ac:dyDescent="0.25">
      <c r="A153" s="3">
        <v>143</v>
      </c>
      <c r="B153" s="3">
        <v>518</v>
      </c>
      <c r="C153" s="3" t="s">
        <v>558</v>
      </c>
      <c r="D153" s="3" t="s">
        <v>559</v>
      </c>
      <c r="E153" s="3" t="s">
        <v>223</v>
      </c>
      <c r="F153" s="11">
        <v>15.73</v>
      </c>
      <c r="G153" s="3" t="s">
        <v>168</v>
      </c>
      <c r="H153" s="3" t="s">
        <v>560</v>
      </c>
    </row>
    <row r="154" spans="1:8" s="4" customFormat="1" x14ac:dyDescent="0.25">
      <c r="A154" s="3">
        <v>144</v>
      </c>
      <c r="B154" s="3">
        <v>445</v>
      </c>
      <c r="C154" s="3" t="s">
        <v>561</v>
      </c>
      <c r="D154" s="3" t="s">
        <v>562</v>
      </c>
      <c r="E154" s="3" t="s">
        <v>223</v>
      </c>
      <c r="F154" s="11">
        <v>408.56</v>
      </c>
      <c r="G154" s="3" t="s">
        <v>168</v>
      </c>
      <c r="H154" s="3" t="s">
        <v>563</v>
      </c>
    </row>
    <row r="155" spans="1:8" s="4" customFormat="1" x14ac:dyDescent="0.25">
      <c r="A155" s="3">
        <v>145</v>
      </c>
      <c r="B155" s="3">
        <v>492</v>
      </c>
      <c r="C155" s="3" t="s">
        <v>564</v>
      </c>
      <c r="D155" s="3" t="s">
        <v>565</v>
      </c>
      <c r="E155" s="3" t="s">
        <v>220</v>
      </c>
      <c r="F155" s="11">
        <v>160.776252</v>
      </c>
      <c r="G155" s="3" t="s">
        <v>168</v>
      </c>
      <c r="H155" s="3" t="s">
        <v>566</v>
      </c>
    </row>
    <row r="156" spans="1:8" s="4" customFormat="1" x14ac:dyDescent="0.25">
      <c r="A156" s="3">
        <v>146</v>
      </c>
      <c r="B156" s="3">
        <v>81</v>
      </c>
      <c r="C156" s="3" t="s">
        <v>567</v>
      </c>
      <c r="D156" s="3" t="s">
        <v>568</v>
      </c>
      <c r="E156" s="3" t="s">
        <v>368</v>
      </c>
      <c r="F156" s="11">
        <v>29092.980462000003</v>
      </c>
      <c r="G156" s="3" t="s">
        <v>168</v>
      </c>
      <c r="H156" s="3" t="s">
        <v>569</v>
      </c>
    </row>
    <row r="157" spans="1:8" s="4" customFormat="1" x14ac:dyDescent="0.25">
      <c r="A157" s="3">
        <v>147</v>
      </c>
      <c r="B157" s="3">
        <v>478</v>
      </c>
      <c r="C157" s="3" t="s">
        <v>570</v>
      </c>
      <c r="D157" s="3" t="s">
        <v>571</v>
      </c>
      <c r="E157" s="3" t="s">
        <v>316</v>
      </c>
      <c r="F157" s="11">
        <v>257.49305400000003</v>
      </c>
      <c r="G157" s="3" t="s">
        <v>168</v>
      </c>
      <c r="H157" s="3" t="s">
        <v>572</v>
      </c>
    </row>
    <row r="158" spans="1:8" s="4" customFormat="1" x14ac:dyDescent="0.25">
      <c r="A158" s="3">
        <v>148</v>
      </c>
      <c r="B158" s="3" t="s">
        <v>573</v>
      </c>
      <c r="C158" s="3" t="s">
        <v>574</v>
      </c>
      <c r="D158" s="3" t="s">
        <v>575</v>
      </c>
      <c r="E158" s="3" t="s">
        <v>220</v>
      </c>
      <c r="F158" s="11">
        <v>1012.948482</v>
      </c>
      <c r="G158" s="3" t="s">
        <v>168</v>
      </c>
      <c r="H158" s="3" t="s">
        <v>576</v>
      </c>
    </row>
    <row r="159" spans="1:8" s="4" customFormat="1" x14ac:dyDescent="0.25">
      <c r="A159" s="3">
        <v>149</v>
      </c>
      <c r="B159" s="3" t="s">
        <v>577</v>
      </c>
      <c r="C159" s="3" t="s">
        <v>574</v>
      </c>
      <c r="D159" s="3" t="s">
        <v>578</v>
      </c>
      <c r="E159" s="3" t="s">
        <v>220</v>
      </c>
      <c r="F159" s="11">
        <v>48009.066924000006</v>
      </c>
      <c r="G159" s="3" t="s">
        <v>168</v>
      </c>
      <c r="H159" s="3" t="s">
        <v>576</v>
      </c>
    </row>
    <row r="160" spans="1:8" s="4" customFormat="1" ht="27" x14ac:dyDescent="0.25">
      <c r="A160" s="3">
        <v>150</v>
      </c>
      <c r="B160" s="3">
        <v>599</v>
      </c>
      <c r="C160" s="3" t="s">
        <v>579</v>
      </c>
      <c r="D160" s="3" t="s">
        <v>580</v>
      </c>
      <c r="E160" s="3" t="s">
        <v>223</v>
      </c>
      <c r="F160" s="11">
        <v>23200.506966000001</v>
      </c>
      <c r="G160" s="3" t="s">
        <v>450</v>
      </c>
      <c r="H160" s="3" t="s">
        <v>273</v>
      </c>
    </row>
    <row r="161" spans="1:8" s="4" customFormat="1" x14ac:dyDescent="0.25">
      <c r="A161" s="3">
        <v>151</v>
      </c>
      <c r="B161" s="3">
        <v>635</v>
      </c>
      <c r="C161" s="3" t="s">
        <v>581</v>
      </c>
      <c r="D161" s="3" t="s">
        <v>582</v>
      </c>
      <c r="E161" s="3" t="s">
        <v>223</v>
      </c>
      <c r="F161" s="11">
        <v>37256.768640000002</v>
      </c>
      <c r="G161" s="3" t="s">
        <v>450</v>
      </c>
      <c r="H161" s="3" t="s">
        <v>273</v>
      </c>
    </row>
    <row r="162" spans="1:8" s="4" customFormat="1" x14ac:dyDescent="0.25">
      <c r="A162" s="3">
        <v>152</v>
      </c>
      <c r="B162" s="3">
        <v>136</v>
      </c>
      <c r="C162" s="3" t="s">
        <v>583</v>
      </c>
      <c r="D162" s="3" t="s">
        <v>584</v>
      </c>
      <c r="E162" s="3" t="s">
        <v>220</v>
      </c>
      <c r="F162" s="11">
        <v>76015.559553999992</v>
      </c>
      <c r="G162" s="3" t="s">
        <v>168</v>
      </c>
      <c r="H162" s="3" t="s">
        <v>584</v>
      </c>
    </row>
    <row r="163" spans="1:8" s="4" customFormat="1" x14ac:dyDescent="0.25">
      <c r="A163" s="3">
        <v>153</v>
      </c>
      <c r="B163" s="3">
        <v>444</v>
      </c>
      <c r="C163" s="3" t="s">
        <v>585</v>
      </c>
      <c r="D163" s="3" t="s">
        <v>586</v>
      </c>
      <c r="E163" s="3" t="s">
        <v>223</v>
      </c>
      <c r="F163" s="11">
        <v>38.477166000000004</v>
      </c>
      <c r="G163" s="3" t="s">
        <v>168</v>
      </c>
      <c r="H163" s="3" t="s">
        <v>587</v>
      </c>
    </row>
    <row r="164" spans="1:8" s="4" customFormat="1" x14ac:dyDescent="0.25">
      <c r="A164" s="3">
        <v>154</v>
      </c>
      <c r="B164" s="3">
        <v>856</v>
      </c>
      <c r="C164" s="3" t="s">
        <v>5971</v>
      </c>
      <c r="D164" s="3" t="s">
        <v>190</v>
      </c>
      <c r="E164" s="3" t="s">
        <v>220</v>
      </c>
      <c r="F164" s="11">
        <v>8582.1200000000008</v>
      </c>
      <c r="G164" s="3" t="s">
        <v>168</v>
      </c>
      <c r="H164" s="16" t="s">
        <v>190</v>
      </c>
    </row>
    <row r="165" spans="1:8" s="4" customFormat="1" x14ac:dyDescent="0.25">
      <c r="A165" s="3">
        <v>155</v>
      </c>
      <c r="B165" s="3">
        <v>863</v>
      </c>
      <c r="C165" s="3" t="s">
        <v>5972</v>
      </c>
      <c r="D165" s="3" t="s">
        <v>191</v>
      </c>
      <c r="E165" s="3" t="s">
        <v>220</v>
      </c>
      <c r="F165" s="11">
        <v>19737.82</v>
      </c>
      <c r="G165" s="3" t="s">
        <v>168</v>
      </c>
      <c r="H165" s="16" t="s">
        <v>191</v>
      </c>
    </row>
    <row r="166" spans="1:8" s="4" customFormat="1" x14ac:dyDescent="0.25">
      <c r="A166" s="3">
        <v>156</v>
      </c>
      <c r="B166" s="3">
        <v>430</v>
      </c>
      <c r="C166" s="3" t="s">
        <v>588</v>
      </c>
      <c r="D166" s="3" t="s">
        <v>211</v>
      </c>
      <c r="E166" s="3" t="s">
        <v>223</v>
      </c>
      <c r="F166" s="11">
        <v>3762.359328</v>
      </c>
      <c r="G166" s="3" t="s">
        <v>168</v>
      </c>
      <c r="H166" s="3" t="s">
        <v>211</v>
      </c>
    </row>
    <row r="167" spans="1:8" s="4" customFormat="1" x14ac:dyDescent="0.25">
      <c r="A167" s="3">
        <v>157</v>
      </c>
      <c r="B167" s="3">
        <v>865</v>
      </c>
      <c r="C167" s="3" t="s">
        <v>5973</v>
      </c>
      <c r="D167" s="3" t="s">
        <v>192</v>
      </c>
      <c r="E167" s="3" t="s">
        <v>220</v>
      </c>
      <c r="F167" s="11">
        <v>17518.75</v>
      </c>
      <c r="G167" s="3" t="s">
        <v>168</v>
      </c>
      <c r="H167" s="16" t="s">
        <v>192</v>
      </c>
    </row>
    <row r="168" spans="1:8" s="4" customFormat="1" x14ac:dyDescent="0.25">
      <c r="A168" s="3">
        <v>158</v>
      </c>
      <c r="B168" s="3">
        <v>28</v>
      </c>
      <c r="C168" s="3" t="s">
        <v>589</v>
      </c>
      <c r="D168" s="3" t="s">
        <v>590</v>
      </c>
      <c r="E168" s="3" t="s">
        <v>220</v>
      </c>
      <c r="F168" s="11">
        <v>44860.921014000007</v>
      </c>
      <c r="G168" s="3" t="s">
        <v>168</v>
      </c>
      <c r="H168" s="3" t="s">
        <v>590</v>
      </c>
    </row>
    <row r="169" spans="1:8" s="4" customFormat="1" x14ac:dyDescent="0.25">
      <c r="A169" s="3">
        <v>159</v>
      </c>
      <c r="B169" s="3">
        <v>695</v>
      </c>
      <c r="C169" s="3" t="s">
        <v>591</v>
      </c>
      <c r="D169" s="3" t="s">
        <v>592</v>
      </c>
      <c r="E169" s="3" t="s">
        <v>223</v>
      </c>
      <c r="F169" s="11">
        <v>24.69</v>
      </c>
      <c r="G169" s="3" t="s">
        <v>168</v>
      </c>
      <c r="H169" s="3" t="s">
        <v>593</v>
      </c>
    </row>
    <row r="170" spans="1:8" s="4" customFormat="1" x14ac:dyDescent="0.25">
      <c r="A170" s="3">
        <v>160</v>
      </c>
      <c r="B170" s="3">
        <v>847</v>
      </c>
      <c r="C170" s="3" t="s">
        <v>5974</v>
      </c>
      <c r="D170" s="3" t="s">
        <v>193</v>
      </c>
      <c r="E170" s="3" t="s">
        <v>223</v>
      </c>
      <c r="F170" s="11">
        <v>8809.06</v>
      </c>
      <c r="G170" s="3" t="s">
        <v>168</v>
      </c>
      <c r="H170" s="16" t="s">
        <v>214</v>
      </c>
    </row>
    <row r="171" spans="1:8" s="4" customFormat="1" x14ac:dyDescent="0.25">
      <c r="A171" s="3">
        <v>161</v>
      </c>
      <c r="B171" s="3">
        <v>861</v>
      </c>
      <c r="C171" s="3" t="s">
        <v>5975</v>
      </c>
      <c r="D171" s="3" t="s">
        <v>194</v>
      </c>
      <c r="E171" s="3" t="s">
        <v>223</v>
      </c>
      <c r="F171" s="11">
        <v>14168.31</v>
      </c>
      <c r="G171" s="3" t="s">
        <v>168</v>
      </c>
      <c r="H171" s="16" t="s">
        <v>194</v>
      </c>
    </row>
    <row r="172" spans="1:8" s="4" customFormat="1" x14ac:dyDescent="0.25">
      <c r="A172" s="3">
        <v>162</v>
      </c>
      <c r="B172" s="3">
        <v>696</v>
      </c>
      <c r="C172" s="3" t="s">
        <v>594</v>
      </c>
      <c r="D172" s="3" t="s">
        <v>595</v>
      </c>
      <c r="E172" s="3" t="s">
        <v>220</v>
      </c>
      <c r="F172" s="11">
        <v>553566.41</v>
      </c>
      <c r="G172" s="3" t="s">
        <v>168</v>
      </c>
      <c r="H172" s="3" t="s">
        <v>596</v>
      </c>
    </row>
    <row r="173" spans="1:8" s="4" customFormat="1" x14ac:dyDescent="0.25">
      <c r="A173" s="3">
        <v>163</v>
      </c>
      <c r="B173" s="3">
        <v>381</v>
      </c>
      <c r="C173" s="3" t="s">
        <v>597</v>
      </c>
      <c r="D173" s="3" t="s">
        <v>598</v>
      </c>
      <c r="E173" s="3" t="s">
        <v>223</v>
      </c>
      <c r="F173" s="11">
        <v>4017.6326299999996</v>
      </c>
      <c r="G173" s="3" t="s">
        <v>168</v>
      </c>
      <c r="H173" s="3" t="s">
        <v>599</v>
      </c>
    </row>
    <row r="174" spans="1:8" s="4" customFormat="1" ht="27" x14ac:dyDescent="0.25">
      <c r="A174" s="3">
        <v>164</v>
      </c>
      <c r="B174" s="3">
        <v>150</v>
      </c>
      <c r="C174" s="3" t="s">
        <v>600</v>
      </c>
      <c r="D174" s="3" t="s">
        <v>601</v>
      </c>
      <c r="E174" s="3" t="s">
        <v>223</v>
      </c>
      <c r="F174" s="11">
        <v>105279.839515</v>
      </c>
      <c r="G174" s="3" t="s">
        <v>282</v>
      </c>
      <c r="H174" s="3" t="s">
        <v>273</v>
      </c>
    </row>
    <row r="175" spans="1:8" s="4" customFormat="1" x14ac:dyDescent="0.25">
      <c r="A175" s="3">
        <v>165</v>
      </c>
      <c r="B175" s="3">
        <v>834</v>
      </c>
      <c r="C175" s="3" t="s">
        <v>5976</v>
      </c>
      <c r="D175" s="3" t="s">
        <v>195</v>
      </c>
      <c r="E175" s="3" t="s">
        <v>220</v>
      </c>
      <c r="F175" s="11">
        <v>233487.75</v>
      </c>
      <c r="G175" s="3" t="s">
        <v>168</v>
      </c>
      <c r="H175" s="16" t="s">
        <v>195</v>
      </c>
    </row>
    <row r="176" spans="1:8" s="4" customFormat="1" x14ac:dyDescent="0.25">
      <c r="A176" s="3">
        <v>166</v>
      </c>
      <c r="B176" s="3">
        <v>194</v>
      </c>
      <c r="C176" s="3" t="s">
        <v>602</v>
      </c>
      <c r="D176" s="3" t="s">
        <v>603</v>
      </c>
      <c r="E176" s="3" t="s">
        <v>223</v>
      </c>
      <c r="F176" s="11">
        <v>318.66894100000002</v>
      </c>
      <c r="G176" s="3" t="s">
        <v>168</v>
      </c>
      <c r="H176" s="3" t="s">
        <v>603</v>
      </c>
    </row>
    <row r="177" spans="1:8" s="4" customFormat="1" ht="27" x14ac:dyDescent="0.25">
      <c r="A177" s="3">
        <v>167</v>
      </c>
      <c r="B177" s="3">
        <v>401</v>
      </c>
      <c r="C177" s="3" t="s">
        <v>604</v>
      </c>
      <c r="D177" s="3" t="s">
        <v>605</v>
      </c>
      <c r="E177" s="3" t="s">
        <v>223</v>
      </c>
      <c r="F177" s="11">
        <v>418.58052600000008</v>
      </c>
      <c r="G177" s="3" t="s">
        <v>168</v>
      </c>
      <c r="H177" s="3" t="s">
        <v>606</v>
      </c>
    </row>
    <row r="178" spans="1:8" s="4" customFormat="1" x14ac:dyDescent="0.25">
      <c r="A178" s="3">
        <v>168</v>
      </c>
      <c r="B178" s="3">
        <v>496</v>
      </c>
      <c r="C178" s="3" t="s">
        <v>607</v>
      </c>
      <c r="D178" s="3" t="s">
        <v>608</v>
      </c>
      <c r="E178" s="3" t="s">
        <v>220</v>
      </c>
      <c r="F178" s="11">
        <v>992.18978600000003</v>
      </c>
      <c r="G178" s="3" t="s">
        <v>168</v>
      </c>
      <c r="H178" s="3" t="s">
        <v>609</v>
      </c>
    </row>
    <row r="179" spans="1:8" s="4" customFormat="1" x14ac:dyDescent="0.25">
      <c r="A179" s="3">
        <v>169</v>
      </c>
      <c r="B179" s="3">
        <v>434</v>
      </c>
      <c r="C179" s="3" t="s">
        <v>610</v>
      </c>
      <c r="D179" s="3" t="s">
        <v>611</v>
      </c>
      <c r="E179" s="3" t="s">
        <v>223</v>
      </c>
      <c r="F179" s="11">
        <v>41733.80320200001</v>
      </c>
      <c r="G179" s="3" t="s">
        <v>168</v>
      </c>
      <c r="H179" s="3" t="s">
        <v>612</v>
      </c>
    </row>
    <row r="180" spans="1:8" s="4" customFormat="1" x14ac:dyDescent="0.25">
      <c r="A180" s="3">
        <v>170</v>
      </c>
      <c r="B180" s="3">
        <v>166</v>
      </c>
      <c r="C180" s="3" t="s">
        <v>613</v>
      </c>
      <c r="D180" s="3" t="s">
        <v>614</v>
      </c>
      <c r="E180" s="3" t="s">
        <v>223</v>
      </c>
      <c r="F180" s="11">
        <v>2015.6059560000003</v>
      </c>
      <c r="G180" s="3" t="s">
        <v>168</v>
      </c>
      <c r="H180" s="3" t="s">
        <v>614</v>
      </c>
    </row>
    <row r="181" spans="1:8" s="4" customFormat="1" x14ac:dyDescent="0.25">
      <c r="A181" s="3">
        <v>171</v>
      </c>
      <c r="B181" s="3">
        <v>200</v>
      </c>
      <c r="C181" s="3" t="s">
        <v>615</v>
      </c>
      <c r="D181" s="3" t="s">
        <v>616</v>
      </c>
      <c r="E181" s="3" t="s">
        <v>223</v>
      </c>
      <c r="F181" s="11">
        <v>126.500556</v>
      </c>
      <c r="G181" s="3" t="s">
        <v>168</v>
      </c>
      <c r="H181" s="3" t="s">
        <v>616</v>
      </c>
    </row>
    <row r="182" spans="1:8" s="4" customFormat="1" x14ac:dyDescent="0.25">
      <c r="A182" s="3">
        <v>172</v>
      </c>
      <c r="B182" s="3">
        <v>532</v>
      </c>
      <c r="C182" s="3" t="s">
        <v>617</v>
      </c>
      <c r="D182" s="3" t="s">
        <v>618</v>
      </c>
      <c r="E182" s="3" t="s">
        <v>619</v>
      </c>
      <c r="F182" s="11">
        <v>18.766566000000001</v>
      </c>
      <c r="G182" s="3" t="s">
        <v>290</v>
      </c>
      <c r="H182" s="3" t="s">
        <v>618</v>
      </c>
    </row>
    <row r="183" spans="1:8" s="4" customFormat="1" x14ac:dyDescent="0.25">
      <c r="A183" s="3">
        <v>173</v>
      </c>
      <c r="B183" s="3">
        <v>533</v>
      </c>
      <c r="C183" s="3" t="s">
        <v>617</v>
      </c>
      <c r="D183" s="3" t="s">
        <v>618</v>
      </c>
      <c r="E183" s="3" t="s">
        <v>620</v>
      </c>
      <c r="F183" s="11">
        <v>10.799334000000002</v>
      </c>
      <c r="G183" s="3" t="s">
        <v>290</v>
      </c>
      <c r="H183" s="3" t="s">
        <v>618</v>
      </c>
    </row>
    <row r="184" spans="1:8" s="4" customFormat="1" x14ac:dyDescent="0.25">
      <c r="A184" s="3">
        <v>174</v>
      </c>
      <c r="B184" s="3">
        <v>436</v>
      </c>
      <c r="C184" s="3" t="s">
        <v>621</v>
      </c>
      <c r="D184" s="3" t="s">
        <v>622</v>
      </c>
      <c r="E184" s="3" t="s">
        <v>223</v>
      </c>
      <c r="F184" s="11">
        <v>1381.1943600000002</v>
      </c>
      <c r="G184" s="3" t="s">
        <v>168</v>
      </c>
      <c r="H184" s="3" t="s">
        <v>623</v>
      </c>
    </row>
    <row r="185" spans="1:8" s="4" customFormat="1" x14ac:dyDescent="0.25">
      <c r="A185" s="3">
        <v>175</v>
      </c>
      <c r="B185" s="3">
        <v>535</v>
      </c>
      <c r="C185" s="3" t="s">
        <v>624</v>
      </c>
      <c r="D185" s="3" t="s">
        <v>625</v>
      </c>
      <c r="E185" s="3" t="s">
        <v>220</v>
      </c>
      <c r="F185" s="11">
        <v>149.28186000000002</v>
      </c>
      <c r="G185" s="3" t="s">
        <v>168</v>
      </c>
      <c r="H185" s="3" t="s">
        <v>626</v>
      </c>
    </row>
    <row r="186" spans="1:8" s="4" customFormat="1" x14ac:dyDescent="0.25">
      <c r="A186" s="3">
        <v>176</v>
      </c>
      <c r="B186" s="3">
        <v>82</v>
      </c>
      <c r="C186" s="3" t="s">
        <v>627</v>
      </c>
      <c r="D186" s="3" t="s">
        <v>628</v>
      </c>
      <c r="E186" s="3" t="s">
        <v>220</v>
      </c>
      <c r="F186" s="11">
        <v>95.213746999999998</v>
      </c>
      <c r="G186" s="3" t="s">
        <v>168</v>
      </c>
      <c r="H186" s="3" t="s">
        <v>629</v>
      </c>
    </row>
    <row r="187" spans="1:8" s="4" customFormat="1" x14ac:dyDescent="0.25">
      <c r="A187" s="3">
        <v>177</v>
      </c>
      <c r="B187" s="3">
        <v>699</v>
      </c>
      <c r="C187" s="3" t="s">
        <v>630</v>
      </c>
      <c r="D187" s="3" t="s">
        <v>631</v>
      </c>
      <c r="E187" s="3" t="s">
        <v>471</v>
      </c>
      <c r="F187" s="11">
        <v>344.25</v>
      </c>
      <c r="G187" s="3" t="s">
        <v>168</v>
      </c>
      <c r="H187" s="3" t="s">
        <v>632</v>
      </c>
    </row>
    <row r="188" spans="1:8" s="4" customFormat="1" x14ac:dyDescent="0.25">
      <c r="A188" s="3">
        <v>178</v>
      </c>
      <c r="B188" s="3" t="s">
        <v>633</v>
      </c>
      <c r="C188" s="3" t="s">
        <v>630</v>
      </c>
      <c r="D188" s="3" t="s">
        <v>631</v>
      </c>
      <c r="E188" s="3" t="s">
        <v>223</v>
      </c>
      <c r="F188" s="11">
        <v>152.74</v>
      </c>
      <c r="G188" s="3" t="s">
        <v>168</v>
      </c>
      <c r="H188" s="3" t="s">
        <v>634</v>
      </c>
    </row>
    <row r="189" spans="1:8" s="4" customFormat="1" ht="27" x14ac:dyDescent="0.25">
      <c r="A189" s="3">
        <v>179</v>
      </c>
      <c r="B189" s="3" t="s">
        <v>635</v>
      </c>
      <c r="C189" s="3" t="s">
        <v>630</v>
      </c>
      <c r="D189" s="3" t="s">
        <v>631</v>
      </c>
      <c r="E189" s="3" t="s">
        <v>371</v>
      </c>
      <c r="F189" s="11">
        <v>1045.78</v>
      </c>
      <c r="G189" s="3" t="s">
        <v>168</v>
      </c>
      <c r="H189" s="3" t="s">
        <v>636</v>
      </c>
    </row>
    <row r="190" spans="1:8" s="4" customFormat="1" x14ac:dyDescent="0.25">
      <c r="A190" s="3">
        <v>180</v>
      </c>
      <c r="B190" s="3">
        <v>701</v>
      </c>
      <c r="C190" s="3" t="s">
        <v>637</v>
      </c>
      <c r="D190" s="3" t="s">
        <v>638</v>
      </c>
      <c r="E190" s="3" t="s">
        <v>639</v>
      </c>
      <c r="F190" s="11">
        <v>1116.92</v>
      </c>
      <c r="G190" s="3" t="s">
        <v>168</v>
      </c>
      <c r="H190" s="3" t="s">
        <v>640</v>
      </c>
    </row>
    <row r="191" spans="1:8" s="4" customFormat="1" ht="27" x14ac:dyDescent="0.25">
      <c r="A191" s="3">
        <v>181</v>
      </c>
      <c r="B191" s="3" t="s">
        <v>641</v>
      </c>
      <c r="C191" s="3" t="s">
        <v>637</v>
      </c>
      <c r="D191" s="3" t="s">
        <v>638</v>
      </c>
      <c r="E191" s="3" t="s">
        <v>642</v>
      </c>
      <c r="F191" s="11">
        <v>5585.18</v>
      </c>
      <c r="G191" s="3" t="s">
        <v>168</v>
      </c>
      <c r="H191" s="3" t="s">
        <v>640</v>
      </c>
    </row>
    <row r="192" spans="1:8" s="4" customFormat="1" x14ac:dyDescent="0.25">
      <c r="A192" s="3">
        <v>182</v>
      </c>
      <c r="B192" s="3">
        <v>703</v>
      </c>
      <c r="C192" s="3" t="s">
        <v>643</v>
      </c>
      <c r="D192" s="3" t="s">
        <v>644</v>
      </c>
      <c r="E192" s="3" t="s">
        <v>639</v>
      </c>
      <c r="F192" s="11">
        <v>1098.08</v>
      </c>
      <c r="G192" s="3" t="s">
        <v>168</v>
      </c>
      <c r="H192" s="3" t="s">
        <v>645</v>
      </c>
    </row>
    <row r="193" spans="1:8" s="4" customFormat="1" x14ac:dyDescent="0.25">
      <c r="A193" s="3">
        <v>183</v>
      </c>
      <c r="B193" s="3">
        <v>704</v>
      </c>
      <c r="C193" s="3" t="s">
        <v>643</v>
      </c>
      <c r="D193" s="3" t="s">
        <v>644</v>
      </c>
      <c r="E193" s="3" t="s">
        <v>223</v>
      </c>
      <c r="F193" s="11">
        <v>1443.61</v>
      </c>
      <c r="G193" s="3" t="s">
        <v>168</v>
      </c>
      <c r="H193" s="3" t="s">
        <v>645</v>
      </c>
    </row>
    <row r="194" spans="1:8" s="4" customFormat="1" x14ac:dyDescent="0.25">
      <c r="A194" s="3">
        <v>184</v>
      </c>
      <c r="B194" s="3">
        <v>705</v>
      </c>
      <c r="C194" s="3" t="s">
        <v>646</v>
      </c>
      <c r="D194" s="3" t="s">
        <v>647</v>
      </c>
      <c r="E194" s="3" t="s">
        <v>223</v>
      </c>
      <c r="F194" s="11">
        <v>599.54999999999995</v>
      </c>
      <c r="G194" s="3" t="s">
        <v>168</v>
      </c>
      <c r="H194" s="3" t="s">
        <v>648</v>
      </c>
    </row>
    <row r="195" spans="1:8" s="4" customFormat="1" x14ac:dyDescent="0.25">
      <c r="A195" s="3">
        <v>185</v>
      </c>
      <c r="B195" s="3">
        <v>62</v>
      </c>
      <c r="C195" s="3" t="s">
        <v>649</v>
      </c>
      <c r="D195" s="3" t="s">
        <v>650</v>
      </c>
      <c r="E195" s="3" t="s">
        <v>220</v>
      </c>
      <c r="F195" s="11">
        <v>15024.675454999999</v>
      </c>
      <c r="G195" s="3" t="s">
        <v>168</v>
      </c>
      <c r="H195" s="3" t="s">
        <v>650</v>
      </c>
    </row>
    <row r="196" spans="1:8" s="4" customFormat="1" ht="27" x14ac:dyDescent="0.25">
      <c r="A196" s="3">
        <v>186</v>
      </c>
      <c r="B196" s="3">
        <v>595</v>
      </c>
      <c r="C196" s="3" t="s">
        <v>651</v>
      </c>
      <c r="D196" s="3" t="s">
        <v>652</v>
      </c>
      <c r="E196" s="3" t="s">
        <v>653</v>
      </c>
      <c r="F196" s="11">
        <v>2778.821136</v>
      </c>
      <c r="G196" s="3" t="s">
        <v>168</v>
      </c>
      <c r="H196" s="3" t="s">
        <v>652</v>
      </c>
    </row>
    <row r="197" spans="1:8" s="4" customFormat="1" x14ac:dyDescent="0.25">
      <c r="A197" s="3">
        <v>187</v>
      </c>
      <c r="B197" s="3">
        <v>435</v>
      </c>
      <c r="C197" s="3" t="s">
        <v>654</v>
      </c>
      <c r="D197" s="3" t="s">
        <v>655</v>
      </c>
      <c r="E197" s="3" t="s">
        <v>223</v>
      </c>
      <c r="F197" s="11">
        <v>110.08888800000001</v>
      </c>
      <c r="G197" s="3" t="s">
        <v>168</v>
      </c>
      <c r="H197" s="3" t="s">
        <v>655</v>
      </c>
    </row>
    <row r="198" spans="1:8" s="4" customFormat="1" x14ac:dyDescent="0.25">
      <c r="A198" s="3">
        <v>188</v>
      </c>
      <c r="B198" s="3" t="s">
        <v>656</v>
      </c>
      <c r="C198" s="3" t="s">
        <v>657</v>
      </c>
      <c r="D198" s="3" t="s">
        <v>658</v>
      </c>
      <c r="E198" s="3" t="s">
        <v>223</v>
      </c>
      <c r="F198" s="11">
        <v>23825.198124000002</v>
      </c>
      <c r="G198" s="3" t="s">
        <v>168</v>
      </c>
      <c r="H198" s="3" t="s">
        <v>659</v>
      </c>
    </row>
    <row r="199" spans="1:8" s="4" customFormat="1" x14ac:dyDescent="0.25">
      <c r="A199" s="3">
        <v>189</v>
      </c>
      <c r="B199" s="3" t="s">
        <v>660</v>
      </c>
      <c r="C199" s="3" t="s">
        <v>661</v>
      </c>
      <c r="D199" s="3" t="s">
        <v>662</v>
      </c>
      <c r="E199" s="3" t="s">
        <v>223</v>
      </c>
      <c r="F199" s="11">
        <v>47962.881875999999</v>
      </c>
      <c r="G199" s="3" t="s">
        <v>168</v>
      </c>
      <c r="H199" s="3" t="s">
        <v>659</v>
      </c>
    </row>
    <row r="200" spans="1:8" s="4" customFormat="1" x14ac:dyDescent="0.25">
      <c r="A200" s="3">
        <v>190</v>
      </c>
      <c r="B200" s="3">
        <v>707</v>
      </c>
      <c r="C200" s="3" t="s">
        <v>663</v>
      </c>
      <c r="D200" s="3" t="s">
        <v>664</v>
      </c>
      <c r="E200" s="3" t="s">
        <v>220</v>
      </c>
      <c r="F200" s="11">
        <v>4679.0200000000004</v>
      </c>
      <c r="G200" s="3" t="s">
        <v>168</v>
      </c>
      <c r="H200" s="3" t="s">
        <v>665</v>
      </c>
    </row>
    <row r="201" spans="1:8" s="4" customFormat="1" x14ac:dyDescent="0.25">
      <c r="A201" s="3">
        <v>191</v>
      </c>
      <c r="B201" s="3">
        <v>84</v>
      </c>
      <c r="C201" s="3" t="s">
        <v>666</v>
      </c>
      <c r="D201" s="3" t="s">
        <v>667</v>
      </c>
      <c r="E201" s="3" t="s">
        <v>223</v>
      </c>
      <c r="F201" s="11">
        <v>248.681445</v>
      </c>
      <c r="G201" s="3" t="s">
        <v>168</v>
      </c>
      <c r="H201" s="3" t="s">
        <v>667</v>
      </c>
    </row>
    <row r="202" spans="1:8" s="4" customFormat="1" ht="40.5" x14ac:dyDescent="0.25">
      <c r="A202" s="3">
        <v>192</v>
      </c>
      <c r="B202" s="3" t="s">
        <v>668</v>
      </c>
      <c r="C202" s="3" t="s">
        <v>669</v>
      </c>
      <c r="D202" s="3" t="s">
        <v>670</v>
      </c>
      <c r="E202" s="3" t="s">
        <v>671</v>
      </c>
      <c r="F202" s="11">
        <v>538066.87</v>
      </c>
      <c r="G202" s="3" t="s">
        <v>168</v>
      </c>
      <c r="H202" s="3" t="s">
        <v>672</v>
      </c>
    </row>
    <row r="203" spans="1:8" s="4" customFormat="1" ht="27" x14ac:dyDescent="0.25">
      <c r="A203" s="3">
        <v>193</v>
      </c>
      <c r="B203" s="3" t="s">
        <v>673</v>
      </c>
      <c r="C203" s="3" t="s">
        <v>669</v>
      </c>
      <c r="D203" s="3" t="s">
        <v>670</v>
      </c>
      <c r="E203" s="3" t="s">
        <v>674</v>
      </c>
      <c r="F203" s="11">
        <v>36175.379999999997</v>
      </c>
      <c r="G203" s="3" t="s">
        <v>168</v>
      </c>
      <c r="H203" s="3" t="s">
        <v>672</v>
      </c>
    </row>
    <row r="204" spans="1:8" s="4" customFormat="1" x14ac:dyDescent="0.25">
      <c r="A204" s="3">
        <v>194</v>
      </c>
      <c r="B204" s="3">
        <v>593</v>
      </c>
      <c r="C204" s="3" t="s">
        <v>675</v>
      </c>
      <c r="D204" s="3" t="s">
        <v>676</v>
      </c>
      <c r="E204" s="3" t="s">
        <v>223</v>
      </c>
      <c r="F204" s="11">
        <v>358.39057800000006</v>
      </c>
      <c r="G204" s="3" t="s">
        <v>168</v>
      </c>
      <c r="H204" s="3" t="s">
        <v>676</v>
      </c>
    </row>
    <row r="205" spans="1:8" s="4" customFormat="1" x14ac:dyDescent="0.25">
      <c r="A205" s="3">
        <v>195</v>
      </c>
      <c r="B205" s="3" t="s">
        <v>677</v>
      </c>
      <c r="C205" s="3" t="s">
        <v>678</v>
      </c>
      <c r="D205" s="3" t="s">
        <v>679</v>
      </c>
      <c r="E205" s="3" t="s">
        <v>220</v>
      </c>
      <c r="F205" s="11">
        <v>1479.9632729999998</v>
      </c>
      <c r="G205" s="3" t="s">
        <v>290</v>
      </c>
      <c r="H205" s="3" t="s">
        <v>680</v>
      </c>
    </row>
    <row r="206" spans="1:8" s="4" customFormat="1" x14ac:dyDescent="0.25">
      <c r="A206" s="3">
        <v>196</v>
      </c>
      <c r="B206" s="3" t="s">
        <v>681</v>
      </c>
      <c r="C206" s="3" t="s">
        <v>678</v>
      </c>
      <c r="D206" s="3" t="s">
        <v>682</v>
      </c>
      <c r="E206" s="3" t="s">
        <v>220</v>
      </c>
      <c r="F206" s="11">
        <v>2035.831995</v>
      </c>
      <c r="G206" s="3" t="s">
        <v>290</v>
      </c>
      <c r="H206" s="3" t="s">
        <v>680</v>
      </c>
    </row>
    <row r="207" spans="1:8" s="4" customFormat="1" x14ac:dyDescent="0.25">
      <c r="A207" s="3">
        <v>197</v>
      </c>
      <c r="B207" s="3" t="s">
        <v>683</v>
      </c>
      <c r="C207" s="3" t="s">
        <v>684</v>
      </c>
      <c r="D207" s="3" t="s">
        <v>685</v>
      </c>
      <c r="E207" s="3" t="s">
        <v>220</v>
      </c>
      <c r="F207" s="11">
        <v>1197.966007</v>
      </c>
      <c r="G207" s="3" t="s">
        <v>290</v>
      </c>
      <c r="H207" s="3" t="s">
        <v>686</v>
      </c>
    </row>
    <row r="208" spans="1:8" s="4" customFormat="1" x14ac:dyDescent="0.25">
      <c r="A208" s="3">
        <v>198</v>
      </c>
      <c r="B208" s="3" t="s">
        <v>687</v>
      </c>
      <c r="C208" s="3" t="s">
        <v>684</v>
      </c>
      <c r="D208" s="3" t="s">
        <v>688</v>
      </c>
      <c r="E208" s="3" t="s">
        <v>220</v>
      </c>
      <c r="F208" s="11">
        <v>1701.1285200000002</v>
      </c>
      <c r="G208" s="3" t="s">
        <v>290</v>
      </c>
      <c r="H208" s="3" t="s">
        <v>686</v>
      </c>
    </row>
    <row r="209" spans="1:8" s="4" customFormat="1" ht="27" x14ac:dyDescent="0.25">
      <c r="A209" s="3">
        <v>199</v>
      </c>
      <c r="B209" s="3">
        <v>4</v>
      </c>
      <c r="C209" s="3" t="s">
        <v>689</v>
      </c>
      <c r="D209" s="3" t="s">
        <v>690</v>
      </c>
      <c r="E209" s="3" t="s">
        <v>220</v>
      </c>
      <c r="F209" s="11">
        <v>2929.6710949999997</v>
      </c>
      <c r="G209" s="3" t="s">
        <v>290</v>
      </c>
      <c r="H209" s="3" t="s">
        <v>691</v>
      </c>
    </row>
    <row r="210" spans="1:8" s="4" customFormat="1" ht="27" x14ac:dyDescent="0.25">
      <c r="A210" s="3">
        <v>200</v>
      </c>
      <c r="B210" s="3">
        <v>177</v>
      </c>
      <c r="C210" s="3" t="s">
        <v>692</v>
      </c>
      <c r="D210" s="3" t="s">
        <v>693</v>
      </c>
      <c r="E210" s="3" t="s">
        <v>399</v>
      </c>
      <c r="F210" s="11">
        <v>1312.8987299999999</v>
      </c>
      <c r="G210" s="3" t="s">
        <v>168</v>
      </c>
      <c r="H210" s="3" t="s">
        <v>693</v>
      </c>
    </row>
    <row r="211" spans="1:8" s="4" customFormat="1" x14ac:dyDescent="0.25">
      <c r="A211" s="3">
        <v>201</v>
      </c>
      <c r="B211" s="3">
        <v>424</v>
      </c>
      <c r="C211" s="3" t="s">
        <v>694</v>
      </c>
      <c r="D211" s="3" t="s">
        <v>695</v>
      </c>
      <c r="E211" s="3" t="s">
        <v>223</v>
      </c>
      <c r="F211" s="11">
        <v>4.7927880000000007</v>
      </c>
      <c r="G211" s="3" t="s">
        <v>168</v>
      </c>
      <c r="H211" s="3" t="s">
        <v>695</v>
      </c>
    </row>
    <row r="212" spans="1:8" s="4" customFormat="1" ht="27" x14ac:dyDescent="0.25">
      <c r="A212" s="3">
        <v>202</v>
      </c>
      <c r="B212" s="3" t="s">
        <v>696</v>
      </c>
      <c r="C212" s="3" t="s">
        <v>697</v>
      </c>
      <c r="D212" s="3" t="s">
        <v>698</v>
      </c>
      <c r="E212" s="3" t="s">
        <v>398</v>
      </c>
      <c r="F212" s="11">
        <v>73.47</v>
      </c>
      <c r="G212" s="3" t="s">
        <v>168</v>
      </c>
      <c r="H212" s="3" t="s">
        <v>699</v>
      </c>
    </row>
    <row r="213" spans="1:8" s="4" customFormat="1" ht="27" x14ac:dyDescent="0.25">
      <c r="A213" s="3">
        <v>203</v>
      </c>
      <c r="B213" s="3" t="s">
        <v>700</v>
      </c>
      <c r="C213" s="3" t="s">
        <v>697</v>
      </c>
      <c r="D213" s="3" t="s">
        <v>698</v>
      </c>
      <c r="E213" s="3" t="s">
        <v>399</v>
      </c>
      <c r="F213" s="11">
        <v>47.19</v>
      </c>
      <c r="G213" s="3" t="s">
        <v>168</v>
      </c>
      <c r="H213" s="3" t="s">
        <v>699</v>
      </c>
    </row>
    <row r="214" spans="1:8" s="4" customFormat="1" x14ac:dyDescent="0.25">
      <c r="A214" s="3">
        <v>204</v>
      </c>
      <c r="B214" s="3">
        <v>711</v>
      </c>
      <c r="C214" s="3" t="s">
        <v>701</v>
      </c>
      <c r="D214" s="3" t="s">
        <v>702</v>
      </c>
      <c r="E214" s="3" t="s">
        <v>368</v>
      </c>
      <c r="F214" s="11">
        <v>2.62</v>
      </c>
      <c r="G214" s="3" t="s">
        <v>169</v>
      </c>
      <c r="H214" s="3" t="s">
        <v>703</v>
      </c>
    </row>
    <row r="215" spans="1:8" s="4" customFormat="1" ht="27" x14ac:dyDescent="0.25">
      <c r="A215" s="3">
        <v>205</v>
      </c>
      <c r="B215" s="3">
        <v>509</v>
      </c>
      <c r="C215" s="3" t="s">
        <v>704</v>
      </c>
      <c r="D215" s="3" t="s">
        <v>705</v>
      </c>
      <c r="E215" s="3" t="s">
        <v>371</v>
      </c>
      <c r="F215" s="11">
        <v>1986.3</v>
      </c>
      <c r="G215" s="3" t="s">
        <v>168</v>
      </c>
      <c r="H215" s="3" t="s">
        <v>706</v>
      </c>
    </row>
    <row r="216" spans="1:8" s="4" customFormat="1" x14ac:dyDescent="0.25">
      <c r="A216" s="3">
        <v>206</v>
      </c>
      <c r="B216" s="3">
        <v>539</v>
      </c>
      <c r="C216" s="3" t="s">
        <v>707</v>
      </c>
      <c r="D216" s="3" t="s">
        <v>708</v>
      </c>
      <c r="E216" s="3" t="s">
        <v>220</v>
      </c>
      <c r="F216" s="11">
        <v>394670.20920600003</v>
      </c>
      <c r="G216" s="3" t="s">
        <v>168</v>
      </c>
      <c r="H216" s="3" t="s">
        <v>708</v>
      </c>
    </row>
    <row r="217" spans="1:8" s="4" customFormat="1" x14ac:dyDescent="0.25">
      <c r="A217" s="3">
        <v>207</v>
      </c>
      <c r="B217" s="3">
        <v>590</v>
      </c>
      <c r="C217" s="3" t="s">
        <v>709</v>
      </c>
      <c r="D217" s="3" t="s">
        <v>710</v>
      </c>
      <c r="E217" s="3" t="s">
        <v>223</v>
      </c>
      <c r="F217" s="11">
        <v>396217.14896400005</v>
      </c>
      <c r="G217" s="3" t="s">
        <v>168</v>
      </c>
      <c r="H217" s="3" t="s">
        <v>711</v>
      </c>
    </row>
    <row r="218" spans="1:8" s="4" customFormat="1" x14ac:dyDescent="0.25">
      <c r="A218" s="3">
        <v>208</v>
      </c>
      <c r="B218" s="3">
        <v>499</v>
      </c>
      <c r="C218" s="3" t="s">
        <v>712</v>
      </c>
      <c r="D218" s="3" t="s">
        <v>713</v>
      </c>
      <c r="E218" s="3" t="s">
        <v>220</v>
      </c>
      <c r="F218" s="11">
        <v>12109.48</v>
      </c>
      <c r="G218" s="3" t="s">
        <v>168</v>
      </c>
      <c r="H218" s="3" t="s">
        <v>714</v>
      </c>
    </row>
    <row r="219" spans="1:8" s="4" customFormat="1" x14ac:dyDescent="0.25">
      <c r="A219" s="3">
        <v>209</v>
      </c>
      <c r="B219" s="3">
        <v>587</v>
      </c>
      <c r="C219" s="3" t="s">
        <v>715</v>
      </c>
      <c r="D219" s="3" t="s">
        <v>716</v>
      </c>
      <c r="E219" s="3" t="s">
        <v>223</v>
      </c>
      <c r="F219" s="11">
        <v>5.166252000000001</v>
      </c>
      <c r="G219" s="3" t="s">
        <v>168</v>
      </c>
      <c r="H219" s="3" t="s">
        <v>716</v>
      </c>
    </row>
    <row r="220" spans="1:8" s="4" customFormat="1" x14ac:dyDescent="0.25">
      <c r="A220" s="3">
        <v>210</v>
      </c>
      <c r="B220" s="3">
        <v>714</v>
      </c>
      <c r="C220" s="3" t="s">
        <v>717</v>
      </c>
      <c r="D220" s="3" t="s">
        <v>718</v>
      </c>
      <c r="E220" s="3" t="s">
        <v>434</v>
      </c>
      <c r="F220" s="11">
        <v>7.82</v>
      </c>
      <c r="G220" s="3" t="s">
        <v>169</v>
      </c>
      <c r="H220" s="3" t="s">
        <v>719</v>
      </c>
    </row>
    <row r="221" spans="1:8" s="4" customFormat="1" x14ac:dyDescent="0.25">
      <c r="A221" s="3">
        <v>211</v>
      </c>
      <c r="B221" s="3">
        <v>715</v>
      </c>
      <c r="C221" s="3" t="s">
        <v>720</v>
      </c>
      <c r="D221" s="3" t="s">
        <v>718</v>
      </c>
      <c r="E221" s="3" t="s">
        <v>368</v>
      </c>
      <c r="F221" s="11">
        <v>3.62</v>
      </c>
      <c r="G221" s="3" t="s">
        <v>169</v>
      </c>
      <c r="H221" s="3" t="s">
        <v>719</v>
      </c>
    </row>
    <row r="222" spans="1:8" s="4" customFormat="1" x14ac:dyDescent="0.25">
      <c r="A222" s="3">
        <v>212</v>
      </c>
      <c r="B222" s="3">
        <v>488</v>
      </c>
      <c r="C222" s="3" t="s">
        <v>721</v>
      </c>
      <c r="D222" s="3" t="s">
        <v>722</v>
      </c>
      <c r="E222" s="3" t="s">
        <v>220</v>
      </c>
      <c r="F222" s="11">
        <v>5264.6</v>
      </c>
      <c r="G222" s="3" t="s">
        <v>168</v>
      </c>
      <c r="H222" s="3" t="s">
        <v>723</v>
      </c>
    </row>
    <row r="223" spans="1:8" s="4" customFormat="1" x14ac:dyDescent="0.25">
      <c r="A223" s="3">
        <v>213</v>
      </c>
      <c r="B223" s="3">
        <v>717</v>
      </c>
      <c r="C223" s="3" t="s">
        <v>724</v>
      </c>
      <c r="D223" s="3" t="s">
        <v>725</v>
      </c>
      <c r="E223" s="3" t="s">
        <v>355</v>
      </c>
      <c r="F223" s="11">
        <v>68385.67</v>
      </c>
      <c r="G223" s="3" t="s">
        <v>168</v>
      </c>
      <c r="H223" s="3" t="s">
        <v>726</v>
      </c>
    </row>
    <row r="224" spans="1:8" s="4" customFormat="1" x14ac:dyDescent="0.25">
      <c r="A224" s="3">
        <v>214</v>
      </c>
      <c r="B224" s="3">
        <v>718</v>
      </c>
      <c r="C224" s="3" t="s">
        <v>727</v>
      </c>
      <c r="D224" s="3" t="s">
        <v>728</v>
      </c>
      <c r="E224" s="3" t="s">
        <v>368</v>
      </c>
      <c r="F224" s="11">
        <v>7.08</v>
      </c>
      <c r="G224" s="3" t="s">
        <v>169</v>
      </c>
      <c r="H224" s="3" t="s">
        <v>719</v>
      </c>
    </row>
    <row r="225" spans="1:8" s="4" customFormat="1" ht="27" x14ac:dyDescent="0.25">
      <c r="A225" s="3">
        <v>215</v>
      </c>
      <c r="B225" s="3">
        <v>719</v>
      </c>
      <c r="C225" s="3" t="s">
        <v>729</v>
      </c>
      <c r="D225" s="3" t="s">
        <v>730</v>
      </c>
      <c r="E225" s="3" t="s">
        <v>368</v>
      </c>
      <c r="F225" s="11">
        <v>7.98</v>
      </c>
      <c r="G225" s="3" t="s">
        <v>169</v>
      </c>
      <c r="H225" s="3" t="s">
        <v>731</v>
      </c>
    </row>
    <row r="226" spans="1:8" s="4" customFormat="1" x14ac:dyDescent="0.25">
      <c r="A226" s="3">
        <v>216</v>
      </c>
      <c r="B226" s="3">
        <v>87</v>
      </c>
      <c r="C226" s="3" t="s">
        <v>732</v>
      </c>
      <c r="D226" s="3" t="s">
        <v>733</v>
      </c>
      <c r="E226" s="3" t="s">
        <v>220</v>
      </c>
      <c r="F226" s="11">
        <v>4442.8552119999995</v>
      </c>
      <c r="G226" s="3" t="s">
        <v>168</v>
      </c>
      <c r="H226" s="3" t="s">
        <v>733</v>
      </c>
    </row>
    <row r="227" spans="1:8" s="4" customFormat="1" x14ac:dyDescent="0.25">
      <c r="A227" s="3">
        <v>217</v>
      </c>
      <c r="B227" s="3">
        <v>439</v>
      </c>
      <c r="C227" s="3" t="s">
        <v>734</v>
      </c>
      <c r="D227" s="3" t="s">
        <v>735</v>
      </c>
      <c r="E227" s="3" t="s">
        <v>223</v>
      </c>
      <c r="F227" s="11">
        <v>1.3693680000000001</v>
      </c>
      <c r="G227" s="3" t="s">
        <v>168</v>
      </c>
      <c r="H227" s="3" t="s">
        <v>736</v>
      </c>
    </row>
    <row r="228" spans="1:8" s="4" customFormat="1" x14ac:dyDescent="0.25">
      <c r="A228" s="3">
        <v>218</v>
      </c>
      <c r="B228" s="3">
        <v>720</v>
      </c>
      <c r="C228" s="3" t="s">
        <v>737</v>
      </c>
      <c r="D228" s="3" t="s">
        <v>738</v>
      </c>
      <c r="E228" s="3" t="s">
        <v>220</v>
      </c>
      <c r="F228" s="11">
        <v>26.01</v>
      </c>
      <c r="G228" s="3" t="s">
        <v>168</v>
      </c>
      <c r="H228" s="3" t="s">
        <v>739</v>
      </c>
    </row>
    <row r="229" spans="1:8" s="4" customFormat="1" x14ac:dyDescent="0.25">
      <c r="A229" s="3">
        <v>219</v>
      </c>
      <c r="B229" s="3">
        <v>721</v>
      </c>
      <c r="C229" s="3" t="s">
        <v>740</v>
      </c>
      <c r="D229" s="3" t="s">
        <v>741</v>
      </c>
      <c r="E229" s="3" t="s">
        <v>220</v>
      </c>
      <c r="F229" s="11">
        <v>18.02</v>
      </c>
      <c r="G229" s="3" t="s">
        <v>168</v>
      </c>
      <c r="H229" s="3" t="s">
        <v>742</v>
      </c>
    </row>
    <row r="230" spans="1:8" s="4" customFormat="1" ht="27" x14ac:dyDescent="0.25">
      <c r="A230" s="3">
        <v>220</v>
      </c>
      <c r="B230" s="3">
        <v>88</v>
      </c>
      <c r="C230" s="3" t="s">
        <v>743</v>
      </c>
      <c r="D230" s="3" t="s">
        <v>744</v>
      </c>
      <c r="E230" s="3" t="s">
        <v>220</v>
      </c>
      <c r="F230" s="11">
        <v>13.370650999999999</v>
      </c>
      <c r="G230" s="3" t="s">
        <v>168</v>
      </c>
      <c r="H230" s="3" t="s">
        <v>745</v>
      </c>
    </row>
    <row r="231" spans="1:8" s="4" customFormat="1" x14ac:dyDescent="0.25">
      <c r="A231" s="3">
        <v>221</v>
      </c>
      <c r="B231" s="3">
        <v>722</v>
      </c>
      <c r="C231" s="3" t="s">
        <v>746</v>
      </c>
      <c r="D231" s="3" t="s">
        <v>747</v>
      </c>
      <c r="E231" s="3" t="s">
        <v>220</v>
      </c>
      <c r="F231" s="11">
        <v>22.31</v>
      </c>
      <c r="G231" s="3" t="s">
        <v>168</v>
      </c>
      <c r="H231" s="3" t="s">
        <v>748</v>
      </c>
    </row>
    <row r="232" spans="1:8" s="4" customFormat="1" ht="27" x14ac:dyDescent="0.25">
      <c r="A232" s="3">
        <v>222</v>
      </c>
      <c r="B232" s="3">
        <v>37</v>
      </c>
      <c r="C232" s="3" t="s">
        <v>749</v>
      </c>
      <c r="D232" s="3" t="s">
        <v>750</v>
      </c>
      <c r="E232" s="3" t="s">
        <v>399</v>
      </c>
      <c r="F232" s="11">
        <v>295.89556699999997</v>
      </c>
      <c r="G232" s="3" t="s">
        <v>168</v>
      </c>
      <c r="H232" s="3" t="s">
        <v>751</v>
      </c>
    </row>
    <row r="233" spans="1:8" s="4" customFormat="1" x14ac:dyDescent="0.25">
      <c r="A233" s="3">
        <v>223</v>
      </c>
      <c r="B233" s="3">
        <v>89</v>
      </c>
      <c r="C233" s="3" t="s">
        <v>752</v>
      </c>
      <c r="D233" s="3" t="s">
        <v>753</v>
      </c>
      <c r="E233" s="3" t="s">
        <v>220</v>
      </c>
      <c r="F233" s="11">
        <v>865312.07326200011</v>
      </c>
      <c r="G233" s="3" t="s">
        <v>168</v>
      </c>
      <c r="H233" s="3" t="s">
        <v>754</v>
      </c>
    </row>
    <row r="234" spans="1:8" s="4" customFormat="1" x14ac:dyDescent="0.25">
      <c r="A234" s="3">
        <v>224</v>
      </c>
      <c r="B234" s="3">
        <v>636</v>
      </c>
      <c r="C234" s="3" t="s">
        <v>755</v>
      </c>
      <c r="D234" s="3" t="s">
        <v>756</v>
      </c>
      <c r="E234" s="3" t="s">
        <v>220</v>
      </c>
      <c r="F234" s="11">
        <v>178.34</v>
      </c>
      <c r="G234" s="3" t="s">
        <v>168</v>
      </c>
      <c r="H234" s="3" t="s">
        <v>757</v>
      </c>
    </row>
    <row r="235" spans="1:8" s="4" customFormat="1" x14ac:dyDescent="0.25">
      <c r="A235" s="3">
        <v>225</v>
      </c>
      <c r="B235" s="3">
        <v>724</v>
      </c>
      <c r="C235" s="3" t="s">
        <v>758</v>
      </c>
      <c r="D235" s="3" t="s">
        <v>759</v>
      </c>
      <c r="E235" s="3" t="s">
        <v>223</v>
      </c>
      <c r="F235" s="11">
        <v>539.02</v>
      </c>
      <c r="G235" s="3" t="s">
        <v>168</v>
      </c>
      <c r="H235" s="3" t="s">
        <v>760</v>
      </c>
    </row>
    <row r="236" spans="1:8" s="4" customFormat="1" x14ac:dyDescent="0.25">
      <c r="A236" s="3">
        <v>226</v>
      </c>
      <c r="B236" s="3" t="s">
        <v>761</v>
      </c>
      <c r="C236" s="3" t="s">
        <v>762</v>
      </c>
      <c r="D236" s="3" t="s">
        <v>763</v>
      </c>
      <c r="E236" s="3" t="s">
        <v>220</v>
      </c>
      <c r="F236" s="11">
        <v>366.99</v>
      </c>
      <c r="G236" s="3" t="s">
        <v>168</v>
      </c>
      <c r="H236" s="3" t="s">
        <v>764</v>
      </c>
    </row>
    <row r="237" spans="1:8" s="4" customFormat="1" x14ac:dyDescent="0.25">
      <c r="A237" s="3">
        <v>227</v>
      </c>
      <c r="B237" s="3">
        <v>581</v>
      </c>
      <c r="C237" s="3" t="s">
        <v>765</v>
      </c>
      <c r="D237" s="3" t="s">
        <v>766</v>
      </c>
      <c r="E237" s="3" t="s">
        <v>223</v>
      </c>
      <c r="F237" s="11">
        <v>10834.180266000001</v>
      </c>
      <c r="G237" s="3" t="s">
        <v>450</v>
      </c>
      <c r="H237" s="3" t="s">
        <v>273</v>
      </c>
    </row>
    <row r="238" spans="1:8" s="4" customFormat="1" x14ac:dyDescent="0.25">
      <c r="A238" s="3">
        <v>228</v>
      </c>
      <c r="B238" s="3">
        <v>725</v>
      </c>
      <c r="C238" s="3" t="s">
        <v>767</v>
      </c>
      <c r="D238" s="3" t="s">
        <v>768</v>
      </c>
      <c r="E238" s="3" t="s">
        <v>220</v>
      </c>
      <c r="F238" s="11">
        <v>4366.7</v>
      </c>
      <c r="G238" s="3" t="s">
        <v>168</v>
      </c>
      <c r="H238" s="3" t="s">
        <v>769</v>
      </c>
    </row>
    <row r="239" spans="1:8" s="4" customFormat="1" x14ac:dyDescent="0.25">
      <c r="A239" s="3">
        <v>229</v>
      </c>
      <c r="B239" s="3">
        <v>174</v>
      </c>
      <c r="C239" s="3" t="s">
        <v>770</v>
      </c>
      <c r="D239" s="3" t="s">
        <v>771</v>
      </c>
      <c r="E239" s="3" t="s">
        <v>220</v>
      </c>
      <c r="F239" s="11">
        <v>58954.487592000005</v>
      </c>
      <c r="G239" s="3" t="s">
        <v>168</v>
      </c>
      <c r="H239" s="3" t="s">
        <v>771</v>
      </c>
    </row>
    <row r="240" spans="1:8" s="4" customFormat="1" ht="27" x14ac:dyDescent="0.25">
      <c r="A240" s="3">
        <v>230</v>
      </c>
      <c r="B240" s="3">
        <v>24</v>
      </c>
      <c r="C240" s="3" t="s">
        <v>772</v>
      </c>
      <c r="D240" s="3" t="s">
        <v>773</v>
      </c>
      <c r="E240" s="3" t="s">
        <v>653</v>
      </c>
      <c r="F240" s="11">
        <v>80249.47591899999</v>
      </c>
      <c r="G240" s="3" t="s">
        <v>168</v>
      </c>
      <c r="H240" s="3" t="s">
        <v>774</v>
      </c>
    </row>
    <row r="241" spans="1:8" s="4" customFormat="1" x14ac:dyDescent="0.25">
      <c r="A241" s="3">
        <v>231</v>
      </c>
      <c r="B241" s="3">
        <v>864</v>
      </c>
      <c r="C241" s="3" t="s">
        <v>5977</v>
      </c>
      <c r="D241" s="3" t="s">
        <v>196</v>
      </c>
      <c r="E241" s="3" t="s">
        <v>220</v>
      </c>
      <c r="F241" s="11">
        <v>76229.11</v>
      </c>
      <c r="G241" s="3" t="s">
        <v>168</v>
      </c>
      <c r="H241" s="16" t="s">
        <v>196</v>
      </c>
    </row>
    <row r="242" spans="1:8" s="4" customFormat="1" x14ac:dyDescent="0.25">
      <c r="A242" s="3">
        <v>232</v>
      </c>
      <c r="B242" s="3">
        <v>835</v>
      </c>
      <c r="C242" s="3" t="s">
        <v>5978</v>
      </c>
      <c r="D242" s="3" t="s">
        <v>197</v>
      </c>
      <c r="E242" s="3" t="s">
        <v>220</v>
      </c>
      <c r="F242" s="11">
        <v>60915.7</v>
      </c>
      <c r="G242" s="3" t="s">
        <v>168</v>
      </c>
      <c r="H242" s="16" t="s">
        <v>197</v>
      </c>
    </row>
    <row r="243" spans="1:8" s="4" customFormat="1" x14ac:dyDescent="0.25">
      <c r="A243" s="3">
        <v>233</v>
      </c>
      <c r="B243" s="3">
        <v>866</v>
      </c>
      <c r="C243" s="3" t="s">
        <v>5979</v>
      </c>
      <c r="D243" s="3" t="s">
        <v>198</v>
      </c>
      <c r="E243" s="3" t="s">
        <v>223</v>
      </c>
      <c r="F243" s="11">
        <v>3.18</v>
      </c>
      <c r="G243" s="3" t="s">
        <v>170</v>
      </c>
      <c r="H243" s="16" t="s">
        <v>198</v>
      </c>
    </row>
    <row r="244" spans="1:8" s="4" customFormat="1" ht="27" x14ac:dyDescent="0.25">
      <c r="A244" s="3">
        <v>234</v>
      </c>
      <c r="B244" s="3">
        <v>727</v>
      </c>
      <c r="C244" s="3" t="s">
        <v>775</v>
      </c>
      <c r="D244" s="3" t="s">
        <v>776</v>
      </c>
      <c r="E244" s="3" t="s">
        <v>220</v>
      </c>
      <c r="F244" s="11">
        <v>105.93</v>
      </c>
      <c r="G244" s="3" t="s">
        <v>168</v>
      </c>
      <c r="H244" s="3" t="s">
        <v>777</v>
      </c>
    </row>
    <row r="245" spans="1:8" s="4" customFormat="1" ht="27" x14ac:dyDescent="0.25">
      <c r="A245" s="3">
        <v>235</v>
      </c>
      <c r="B245" s="3">
        <v>728</v>
      </c>
      <c r="C245" s="3" t="s">
        <v>778</v>
      </c>
      <c r="D245" s="3" t="s">
        <v>779</v>
      </c>
      <c r="E245" s="3" t="s">
        <v>220</v>
      </c>
      <c r="F245" s="11">
        <v>48.75</v>
      </c>
      <c r="G245" s="3" t="s">
        <v>168</v>
      </c>
      <c r="H245" s="3" t="s">
        <v>780</v>
      </c>
    </row>
    <row r="246" spans="1:8" s="4" customFormat="1" x14ac:dyDescent="0.25">
      <c r="A246" s="3">
        <v>236</v>
      </c>
      <c r="B246" s="3">
        <v>529</v>
      </c>
      <c r="C246" s="3" t="s">
        <v>781</v>
      </c>
      <c r="D246" s="3" t="s">
        <v>782</v>
      </c>
      <c r="E246" s="3" t="s">
        <v>220</v>
      </c>
      <c r="F246" s="11">
        <v>73356.711792000002</v>
      </c>
      <c r="G246" s="3" t="s">
        <v>168</v>
      </c>
      <c r="H246" s="3" t="s">
        <v>783</v>
      </c>
    </row>
    <row r="247" spans="1:8" s="4" customFormat="1" x14ac:dyDescent="0.25">
      <c r="A247" s="3">
        <v>237</v>
      </c>
      <c r="B247" s="3">
        <v>163</v>
      </c>
      <c r="C247" s="3" t="s">
        <v>784</v>
      </c>
      <c r="D247" s="3" t="s">
        <v>785</v>
      </c>
      <c r="E247" s="3" t="s">
        <v>223</v>
      </c>
      <c r="F247" s="11">
        <v>1610.9162160000001</v>
      </c>
      <c r="G247" s="3" t="s">
        <v>168</v>
      </c>
      <c r="H247" s="3" t="s">
        <v>785</v>
      </c>
    </row>
    <row r="248" spans="1:8" s="4" customFormat="1" x14ac:dyDescent="0.25">
      <c r="A248" s="3">
        <v>238</v>
      </c>
      <c r="B248" s="3">
        <v>729</v>
      </c>
      <c r="C248" s="3" t="s">
        <v>786</v>
      </c>
      <c r="D248" s="3" t="s">
        <v>787</v>
      </c>
      <c r="E248" s="3" t="s">
        <v>220</v>
      </c>
      <c r="F248" s="11">
        <v>184659.35</v>
      </c>
      <c r="G248" s="3" t="s">
        <v>168</v>
      </c>
      <c r="H248" s="3" t="s">
        <v>788</v>
      </c>
    </row>
    <row r="249" spans="1:8" s="4" customFormat="1" x14ac:dyDescent="0.25">
      <c r="A249" s="3">
        <v>239</v>
      </c>
      <c r="B249" s="3" t="s">
        <v>789</v>
      </c>
      <c r="C249" s="3" t="s">
        <v>790</v>
      </c>
      <c r="D249" s="3" t="s">
        <v>791</v>
      </c>
      <c r="E249" s="3" t="s">
        <v>220</v>
      </c>
      <c r="F249" s="11">
        <v>28265.439999999999</v>
      </c>
      <c r="G249" s="3" t="s">
        <v>168</v>
      </c>
      <c r="H249" s="3" t="s">
        <v>792</v>
      </c>
    </row>
    <row r="250" spans="1:8" s="4" customFormat="1" x14ac:dyDescent="0.25">
      <c r="A250" s="3">
        <v>240</v>
      </c>
      <c r="B250" s="3">
        <v>730</v>
      </c>
      <c r="C250" s="3" t="s">
        <v>793</v>
      </c>
      <c r="D250" s="3" t="s">
        <v>794</v>
      </c>
      <c r="E250" s="3" t="s">
        <v>220</v>
      </c>
      <c r="F250" s="11">
        <v>1249</v>
      </c>
      <c r="G250" s="3" t="s">
        <v>168</v>
      </c>
      <c r="H250" s="3" t="s">
        <v>795</v>
      </c>
    </row>
    <row r="251" spans="1:8" s="4" customFormat="1" x14ac:dyDescent="0.25">
      <c r="A251" s="3">
        <v>241</v>
      </c>
      <c r="B251" s="3">
        <v>90</v>
      </c>
      <c r="C251" s="3" t="s">
        <v>796</v>
      </c>
      <c r="D251" s="3" t="s">
        <v>797</v>
      </c>
      <c r="E251" s="3" t="s">
        <v>220</v>
      </c>
      <c r="F251" s="11">
        <v>1514032.6312020002</v>
      </c>
      <c r="G251" s="3" t="s">
        <v>168</v>
      </c>
      <c r="H251" s="3" t="s">
        <v>797</v>
      </c>
    </row>
    <row r="252" spans="1:8" s="4" customFormat="1" x14ac:dyDescent="0.25">
      <c r="A252" s="3">
        <v>242</v>
      </c>
      <c r="B252" s="3">
        <v>3</v>
      </c>
      <c r="C252" s="3" t="s">
        <v>798</v>
      </c>
      <c r="D252" s="3" t="s">
        <v>799</v>
      </c>
      <c r="E252" s="3" t="s">
        <v>368</v>
      </c>
      <c r="F252" s="11">
        <v>2701625.701866</v>
      </c>
      <c r="G252" s="3" t="s">
        <v>168</v>
      </c>
      <c r="H252" s="3" t="s">
        <v>800</v>
      </c>
    </row>
    <row r="253" spans="1:8" s="4" customFormat="1" x14ac:dyDescent="0.25">
      <c r="A253" s="3">
        <v>243</v>
      </c>
      <c r="B253" s="3">
        <v>2</v>
      </c>
      <c r="C253" s="3" t="s">
        <v>801</v>
      </c>
      <c r="D253" s="3" t="s">
        <v>802</v>
      </c>
      <c r="E253" s="3" t="s">
        <v>220</v>
      </c>
      <c r="F253" s="11">
        <v>8508.3813360000004</v>
      </c>
      <c r="G253" s="3" t="s">
        <v>290</v>
      </c>
      <c r="H253" s="3" t="s">
        <v>803</v>
      </c>
    </row>
    <row r="254" spans="1:8" s="4" customFormat="1" x14ac:dyDescent="0.25">
      <c r="A254" s="3">
        <v>244</v>
      </c>
      <c r="B254" s="3">
        <v>731</v>
      </c>
      <c r="C254" s="3" t="s">
        <v>804</v>
      </c>
      <c r="D254" s="3" t="s">
        <v>805</v>
      </c>
      <c r="E254" s="3" t="s">
        <v>220</v>
      </c>
      <c r="F254" s="11">
        <v>62.55</v>
      </c>
      <c r="G254" s="3" t="s">
        <v>168</v>
      </c>
      <c r="H254" s="3" t="s">
        <v>806</v>
      </c>
    </row>
    <row r="255" spans="1:8" s="4" customFormat="1" x14ac:dyDescent="0.25">
      <c r="A255" s="3">
        <v>245</v>
      </c>
      <c r="B255" s="3">
        <v>732</v>
      </c>
      <c r="C255" s="3" t="s">
        <v>807</v>
      </c>
      <c r="D255" s="3" t="s">
        <v>808</v>
      </c>
      <c r="E255" s="3" t="s">
        <v>355</v>
      </c>
      <c r="F255" s="11">
        <v>17.96</v>
      </c>
      <c r="G255" s="3" t="s">
        <v>169</v>
      </c>
      <c r="H255" s="3" t="s">
        <v>809</v>
      </c>
    </row>
    <row r="256" spans="1:8" s="4" customFormat="1" x14ac:dyDescent="0.25">
      <c r="A256" s="3">
        <v>246</v>
      </c>
      <c r="B256" s="3">
        <v>733</v>
      </c>
      <c r="C256" s="3" t="s">
        <v>810</v>
      </c>
      <c r="D256" s="3" t="s">
        <v>811</v>
      </c>
      <c r="E256" s="3" t="s">
        <v>355</v>
      </c>
      <c r="F256" s="11">
        <v>43.06</v>
      </c>
      <c r="G256" s="3" t="s">
        <v>169</v>
      </c>
      <c r="H256" s="3" t="s">
        <v>809</v>
      </c>
    </row>
    <row r="257" spans="1:8" s="4" customFormat="1" x14ac:dyDescent="0.25">
      <c r="A257" s="3">
        <v>247</v>
      </c>
      <c r="B257" s="3">
        <v>26</v>
      </c>
      <c r="C257" s="3" t="s">
        <v>812</v>
      </c>
      <c r="D257" s="3" t="s">
        <v>813</v>
      </c>
      <c r="E257" s="3" t="s">
        <v>220</v>
      </c>
      <c r="F257" s="11">
        <v>14106.30063</v>
      </c>
      <c r="G257" s="3" t="s">
        <v>168</v>
      </c>
      <c r="H257" s="3" t="s">
        <v>813</v>
      </c>
    </row>
    <row r="258" spans="1:8" s="4" customFormat="1" x14ac:dyDescent="0.25">
      <c r="A258" s="3">
        <v>248</v>
      </c>
      <c r="B258" s="3">
        <v>734</v>
      </c>
      <c r="C258" s="3" t="s">
        <v>814</v>
      </c>
      <c r="D258" s="3" t="s">
        <v>815</v>
      </c>
      <c r="E258" s="3" t="s">
        <v>220</v>
      </c>
      <c r="F258" s="11">
        <v>586.79</v>
      </c>
      <c r="G258" s="3" t="s">
        <v>169</v>
      </c>
      <c r="H258" s="3" t="s">
        <v>816</v>
      </c>
    </row>
    <row r="259" spans="1:8" s="4" customFormat="1" ht="27" x14ac:dyDescent="0.25">
      <c r="A259" s="3">
        <v>249</v>
      </c>
      <c r="B259" s="3" t="s">
        <v>817</v>
      </c>
      <c r="C259" s="3" t="s">
        <v>818</v>
      </c>
      <c r="D259" s="3" t="s">
        <v>819</v>
      </c>
      <c r="E259" s="3" t="s">
        <v>220</v>
      </c>
      <c r="F259" s="11">
        <v>1788.7473240000002</v>
      </c>
      <c r="G259" s="3" t="s">
        <v>168</v>
      </c>
      <c r="H259" s="3" t="s">
        <v>279</v>
      </c>
    </row>
    <row r="260" spans="1:8" s="4" customFormat="1" x14ac:dyDescent="0.25">
      <c r="A260" s="3">
        <v>250</v>
      </c>
      <c r="B260" s="3">
        <v>736</v>
      </c>
      <c r="C260" s="3" t="s">
        <v>820</v>
      </c>
      <c r="D260" s="3" t="s">
        <v>821</v>
      </c>
      <c r="E260" s="3" t="s">
        <v>220</v>
      </c>
      <c r="F260" s="11">
        <v>1384.81</v>
      </c>
      <c r="G260" s="3" t="s">
        <v>290</v>
      </c>
      <c r="H260" s="3" t="s">
        <v>822</v>
      </c>
    </row>
    <row r="261" spans="1:8" s="4" customFormat="1" ht="27" x14ac:dyDescent="0.25">
      <c r="A261" s="3">
        <v>251</v>
      </c>
      <c r="B261" s="3" t="s">
        <v>823</v>
      </c>
      <c r="C261" s="3" t="s">
        <v>824</v>
      </c>
      <c r="D261" s="3" t="s">
        <v>825</v>
      </c>
      <c r="E261" s="3" t="s">
        <v>220</v>
      </c>
      <c r="F261" s="11">
        <v>163.57723200000001</v>
      </c>
      <c r="G261" s="3" t="s">
        <v>168</v>
      </c>
      <c r="H261" s="3" t="s">
        <v>826</v>
      </c>
    </row>
    <row r="262" spans="1:8" s="4" customFormat="1" ht="27" x14ac:dyDescent="0.25">
      <c r="A262" s="3">
        <v>252</v>
      </c>
      <c r="B262" s="3" t="s">
        <v>827</v>
      </c>
      <c r="C262" s="3" t="s">
        <v>824</v>
      </c>
      <c r="D262" s="3" t="s">
        <v>828</v>
      </c>
      <c r="E262" s="3" t="s">
        <v>220</v>
      </c>
      <c r="F262" s="11">
        <v>193.58921400000003</v>
      </c>
      <c r="G262" s="3" t="s">
        <v>168</v>
      </c>
      <c r="H262" s="3" t="s">
        <v>826</v>
      </c>
    </row>
    <row r="263" spans="1:8" s="4" customFormat="1" ht="40.5" x14ac:dyDescent="0.25">
      <c r="A263" s="3">
        <v>253</v>
      </c>
      <c r="B263" s="3" t="s">
        <v>829</v>
      </c>
      <c r="C263" s="3" t="s">
        <v>830</v>
      </c>
      <c r="D263" s="3" t="s">
        <v>831</v>
      </c>
      <c r="E263" s="3" t="s">
        <v>220</v>
      </c>
      <c r="F263" s="11">
        <v>152.54967000000002</v>
      </c>
      <c r="G263" s="3" t="s">
        <v>168</v>
      </c>
      <c r="H263" s="3" t="s">
        <v>826</v>
      </c>
    </row>
    <row r="264" spans="1:8" s="4" customFormat="1" ht="27" x14ac:dyDescent="0.25">
      <c r="A264" s="3">
        <v>254</v>
      </c>
      <c r="B264" s="3" t="s">
        <v>832</v>
      </c>
      <c r="C264" s="3" t="s">
        <v>830</v>
      </c>
      <c r="D264" s="3" t="s">
        <v>833</v>
      </c>
      <c r="E264" s="3" t="s">
        <v>220</v>
      </c>
      <c r="F264" s="11">
        <v>1215.6356940000001</v>
      </c>
      <c r="G264" s="3" t="s">
        <v>168</v>
      </c>
      <c r="H264" s="3" t="s">
        <v>826</v>
      </c>
    </row>
    <row r="265" spans="1:8" s="4" customFormat="1" x14ac:dyDescent="0.25">
      <c r="A265" s="3">
        <v>255</v>
      </c>
      <c r="B265" s="3">
        <v>94</v>
      </c>
      <c r="C265" s="3" t="s">
        <v>834</v>
      </c>
      <c r="D265" s="3" t="s">
        <v>835</v>
      </c>
      <c r="E265" s="3" t="s">
        <v>220</v>
      </c>
      <c r="F265" s="11">
        <v>69.554574000000002</v>
      </c>
      <c r="G265" s="3" t="s">
        <v>290</v>
      </c>
      <c r="H265" s="3" t="s">
        <v>835</v>
      </c>
    </row>
    <row r="266" spans="1:8" s="4" customFormat="1" x14ac:dyDescent="0.25">
      <c r="A266" s="3">
        <v>256</v>
      </c>
      <c r="B266" s="3">
        <v>737</v>
      </c>
      <c r="C266" s="3" t="s">
        <v>836</v>
      </c>
      <c r="D266" s="3" t="s">
        <v>837</v>
      </c>
      <c r="E266" s="3" t="s">
        <v>220</v>
      </c>
      <c r="F266" s="11">
        <v>146.07</v>
      </c>
      <c r="G266" s="3" t="s">
        <v>290</v>
      </c>
      <c r="H266" s="3" t="s">
        <v>838</v>
      </c>
    </row>
    <row r="267" spans="1:8" s="4" customFormat="1" x14ac:dyDescent="0.25">
      <c r="A267" s="3">
        <v>257</v>
      </c>
      <c r="B267" s="3">
        <v>95</v>
      </c>
      <c r="C267" s="3" t="s">
        <v>839</v>
      </c>
      <c r="D267" s="3" t="s">
        <v>840</v>
      </c>
      <c r="E267" s="3" t="s">
        <v>220</v>
      </c>
      <c r="F267" s="11">
        <v>822.12091199999986</v>
      </c>
      <c r="G267" s="3" t="s">
        <v>168</v>
      </c>
      <c r="H267" s="3" t="s">
        <v>840</v>
      </c>
    </row>
    <row r="268" spans="1:8" s="4" customFormat="1" x14ac:dyDescent="0.25">
      <c r="A268" s="3">
        <v>258</v>
      </c>
      <c r="B268" s="3">
        <v>96</v>
      </c>
      <c r="C268" s="3" t="s">
        <v>841</v>
      </c>
      <c r="D268" s="3" t="s">
        <v>842</v>
      </c>
      <c r="E268" s="3" t="s">
        <v>220</v>
      </c>
      <c r="F268" s="11">
        <v>110.17331999999999</v>
      </c>
      <c r="G268" s="3" t="s">
        <v>290</v>
      </c>
      <c r="H268" s="3" t="s">
        <v>842</v>
      </c>
    </row>
    <row r="269" spans="1:8" s="4" customFormat="1" x14ac:dyDescent="0.25">
      <c r="A269" s="3">
        <v>259</v>
      </c>
      <c r="B269" s="3">
        <v>97</v>
      </c>
      <c r="C269" s="3" t="s">
        <v>843</v>
      </c>
      <c r="D269" s="3" t="s">
        <v>844</v>
      </c>
      <c r="E269" s="3" t="s">
        <v>220</v>
      </c>
      <c r="F269" s="11">
        <v>69.174914999999984</v>
      </c>
      <c r="G269" s="3" t="s">
        <v>290</v>
      </c>
      <c r="H269" s="3" t="s">
        <v>844</v>
      </c>
    </row>
    <row r="270" spans="1:8" s="4" customFormat="1" x14ac:dyDescent="0.25">
      <c r="A270" s="3">
        <v>260</v>
      </c>
      <c r="B270" s="3">
        <v>98</v>
      </c>
      <c r="C270" s="3" t="s">
        <v>845</v>
      </c>
      <c r="D270" s="3" t="s">
        <v>846</v>
      </c>
      <c r="E270" s="3" t="s">
        <v>220</v>
      </c>
      <c r="F270" s="11">
        <v>62.093851999999998</v>
      </c>
      <c r="G270" s="3" t="s">
        <v>290</v>
      </c>
      <c r="H270" s="3" t="s">
        <v>846</v>
      </c>
    </row>
    <row r="271" spans="1:8" s="4" customFormat="1" x14ac:dyDescent="0.25">
      <c r="A271" s="3">
        <v>261</v>
      </c>
      <c r="B271" s="3">
        <v>132</v>
      </c>
      <c r="C271" s="3" t="s">
        <v>847</v>
      </c>
      <c r="D271" s="3" t="s">
        <v>848</v>
      </c>
      <c r="E271" s="3" t="s">
        <v>220</v>
      </c>
      <c r="F271" s="11">
        <v>75.979175999999995</v>
      </c>
      <c r="G271" s="3" t="s">
        <v>290</v>
      </c>
      <c r="H271" s="3" t="s">
        <v>846</v>
      </c>
    </row>
    <row r="272" spans="1:8" s="4" customFormat="1" x14ac:dyDescent="0.25">
      <c r="A272" s="3">
        <v>262</v>
      </c>
      <c r="B272" s="3">
        <v>60</v>
      </c>
      <c r="C272" s="3" t="s">
        <v>849</v>
      </c>
      <c r="D272" s="3" t="s">
        <v>850</v>
      </c>
      <c r="E272" s="3" t="s">
        <v>220</v>
      </c>
      <c r="F272" s="11">
        <v>19741.359910999996</v>
      </c>
      <c r="G272" s="3" t="s">
        <v>169</v>
      </c>
      <c r="H272" s="3" t="s">
        <v>851</v>
      </c>
    </row>
    <row r="273" spans="1:8" s="4" customFormat="1" x14ac:dyDescent="0.25">
      <c r="A273" s="3">
        <v>263</v>
      </c>
      <c r="B273" s="3">
        <v>67</v>
      </c>
      <c r="C273" s="3" t="s">
        <v>849</v>
      </c>
      <c r="D273" s="3" t="s">
        <v>852</v>
      </c>
      <c r="E273" s="3" t="s">
        <v>220</v>
      </c>
      <c r="F273" s="11">
        <v>6410.9686059999995</v>
      </c>
      <c r="G273" s="3" t="s">
        <v>169</v>
      </c>
      <c r="H273" s="3" t="s">
        <v>851</v>
      </c>
    </row>
    <row r="274" spans="1:8" s="4" customFormat="1" x14ac:dyDescent="0.25">
      <c r="A274" s="3">
        <v>264</v>
      </c>
      <c r="B274" s="3">
        <v>25</v>
      </c>
      <c r="C274" s="3" t="s">
        <v>853</v>
      </c>
      <c r="D274" s="3" t="s">
        <v>854</v>
      </c>
      <c r="E274" s="3" t="s">
        <v>220</v>
      </c>
      <c r="F274" s="11">
        <v>929.11777899999981</v>
      </c>
      <c r="G274" s="3" t="s">
        <v>169</v>
      </c>
      <c r="H274" s="3" t="s">
        <v>855</v>
      </c>
    </row>
    <row r="275" spans="1:8" s="4" customFormat="1" x14ac:dyDescent="0.25">
      <c r="A275" s="3">
        <v>265</v>
      </c>
      <c r="B275" s="3">
        <v>848</v>
      </c>
      <c r="C275" s="3" t="s">
        <v>5980</v>
      </c>
      <c r="D275" s="3" t="s">
        <v>199</v>
      </c>
      <c r="E275" s="3" t="s">
        <v>220</v>
      </c>
      <c r="F275" s="11">
        <v>4525477.6100000003</v>
      </c>
      <c r="G275" s="3" t="s">
        <v>168</v>
      </c>
      <c r="H275" s="16" t="s">
        <v>199</v>
      </c>
    </row>
    <row r="276" spans="1:8" s="4" customFormat="1" x14ac:dyDescent="0.25">
      <c r="A276" s="3">
        <v>266</v>
      </c>
      <c r="B276" s="3">
        <v>838</v>
      </c>
      <c r="C276" s="3" t="s">
        <v>5981</v>
      </c>
      <c r="D276" s="3" t="s">
        <v>200</v>
      </c>
      <c r="E276" s="3" t="s">
        <v>220</v>
      </c>
      <c r="F276" s="11">
        <v>0.74</v>
      </c>
      <c r="G276" s="3" t="s">
        <v>168</v>
      </c>
      <c r="H276" s="16" t="s">
        <v>200</v>
      </c>
    </row>
    <row r="277" spans="1:8" s="4" customFormat="1" x14ac:dyDescent="0.25">
      <c r="A277" s="3">
        <v>267</v>
      </c>
      <c r="B277" s="3">
        <v>385</v>
      </c>
      <c r="C277" s="3" t="s">
        <v>856</v>
      </c>
      <c r="D277" s="3" t="s">
        <v>857</v>
      </c>
      <c r="E277" s="3" t="s">
        <v>220</v>
      </c>
      <c r="F277" s="11">
        <v>270358.46782999998</v>
      </c>
      <c r="G277" s="3" t="s">
        <v>168</v>
      </c>
      <c r="H277" s="3" t="s">
        <v>857</v>
      </c>
    </row>
    <row r="278" spans="1:8" s="4" customFormat="1" ht="27" x14ac:dyDescent="0.25">
      <c r="A278" s="3">
        <v>268</v>
      </c>
      <c r="B278" s="3">
        <v>738</v>
      </c>
      <c r="C278" s="3" t="s">
        <v>858</v>
      </c>
      <c r="D278" s="3" t="s">
        <v>859</v>
      </c>
      <c r="E278" s="3" t="s">
        <v>434</v>
      </c>
      <c r="F278" s="11">
        <v>6.71</v>
      </c>
      <c r="G278" s="3" t="s">
        <v>169</v>
      </c>
      <c r="H278" s="3" t="s">
        <v>860</v>
      </c>
    </row>
    <row r="279" spans="1:8" s="4" customFormat="1" ht="27" x14ac:dyDescent="0.25">
      <c r="A279" s="3">
        <v>269</v>
      </c>
      <c r="B279" s="3">
        <v>739</v>
      </c>
      <c r="C279" s="3" t="s">
        <v>861</v>
      </c>
      <c r="D279" s="3" t="s">
        <v>859</v>
      </c>
      <c r="E279" s="3" t="s">
        <v>368</v>
      </c>
      <c r="F279" s="11">
        <v>4.28</v>
      </c>
      <c r="G279" s="3" t="s">
        <v>169</v>
      </c>
      <c r="H279" s="3" t="s">
        <v>860</v>
      </c>
    </row>
    <row r="280" spans="1:8" s="4" customFormat="1" x14ac:dyDescent="0.25">
      <c r="A280" s="3">
        <v>270</v>
      </c>
      <c r="B280" s="3">
        <v>451</v>
      </c>
      <c r="C280" s="3" t="s">
        <v>862</v>
      </c>
      <c r="D280" s="3" t="s">
        <v>863</v>
      </c>
      <c r="E280" s="3" t="s">
        <v>223</v>
      </c>
      <c r="F280" s="11">
        <v>4.2740880000000008</v>
      </c>
      <c r="G280" s="3" t="s">
        <v>168</v>
      </c>
      <c r="H280" s="3" t="s">
        <v>863</v>
      </c>
    </row>
    <row r="281" spans="1:8" s="4" customFormat="1" x14ac:dyDescent="0.25">
      <c r="A281" s="3">
        <v>271</v>
      </c>
      <c r="B281" s="3">
        <v>386</v>
      </c>
      <c r="C281" s="3" t="s">
        <v>864</v>
      </c>
      <c r="D281" s="3" t="s">
        <v>865</v>
      </c>
      <c r="E281" s="3" t="s">
        <v>220</v>
      </c>
      <c r="F281" s="11">
        <v>945.6121179999999</v>
      </c>
      <c r="G281" s="3" t="s">
        <v>168</v>
      </c>
      <c r="H281" s="3" t="s">
        <v>866</v>
      </c>
    </row>
    <row r="282" spans="1:8" s="4" customFormat="1" x14ac:dyDescent="0.25">
      <c r="A282" s="3">
        <v>272</v>
      </c>
      <c r="B282" s="3">
        <v>858</v>
      </c>
      <c r="C282" s="3" t="s">
        <v>5982</v>
      </c>
      <c r="D282" s="3" t="s">
        <v>201</v>
      </c>
      <c r="E282" s="3" t="s">
        <v>220</v>
      </c>
      <c r="F282" s="11">
        <v>3911.19</v>
      </c>
      <c r="G282" s="3" t="s">
        <v>168</v>
      </c>
      <c r="H282" s="16" t="s">
        <v>201</v>
      </c>
    </row>
    <row r="283" spans="1:8" s="4" customFormat="1" x14ac:dyDescent="0.25">
      <c r="A283" s="3">
        <v>273</v>
      </c>
      <c r="B283" s="3">
        <v>857</v>
      </c>
      <c r="C283" s="3" t="s">
        <v>5982</v>
      </c>
      <c r="D283" s="3" t="s">
        <v>201</v>
      </c>
      <c r="E283" s="3" t="s">
        <v>223</v>
      </c>
      <c r="F283" s="11">
        <v>1949.59</v>
      </c>
      <c r="G283" s="3" t="s">
        <v>168</v>
      </c>
      <c r="H283" s="16" t="s">
        <v>201</v>
      </c>
    </row>
    <row r="284" spans="1:8" s="4" customFormat="1" x14ac:dyDescent="0.25">
      <c r="A284" s="3">
        <v>274</v>
      </c>
      <c r="B284" s="3">
        <v>453</v>
      </c>
      <c r="C284" s="3" t="s">
        <v>867</v>
      </c>
      <c r="D284" s="3" t="s">
        <v>868</v>
      </c>
      <c r="E284" s="3" t="s">
        <v>223</v>
      </c>
      <c r="F284" s="11">
        <v>22.947288000000004</v>
      </c>
      <c r="G284" s="3" t="s">
        <v>168</v>
      </c>
      <c r="H284" s="3" t="s">
        <v>868</v>
      </c>
    </row>
    <row r="285" spans="1:8" s="4" customFormat="1" x14ac:dyDescent="0.25">
      <c r="A285" s="3">
        <v>275</v>
      </c>
      <c r="B285" s="3">
        <v>463</v>
      </c>
      <c r="C285" s="3" t="s">
        <v>867</v>
      </c>
      <c r="D285" s="3" t="s">
        <v>868</v>
      </c>
      <c r="E285" s="3" t="s">
        <v>401</v>
      </c>
      <c r="F285" s="11">
        <v>128.94882000000001</v>
      </c>
      <c r="G285" s="3" t="s">
        <v>168</v>
      </c>
      <c r="H285" s="3" t="s">
        <v>868</v>
      </c>
    </row>
    <row r="286" spans="1:8" s="4" customFormat="1" x14ac:dyDescent="0.25">
      <c r="A286" s="3">
        <v>276</v>
      </c>
      <c r="B286" s="3">
        <v>419</v>
      </c>
      <c r="C286" s="3" t="s">
        <v>869</v>
      </c>
      <c r="D286" s="3" t="s">
        <v>870</v>
      </c>
      <c r="E286" s="3" t="s">
        <v>223</v>
      </c>
      <c r="F286" s="11">
        <v>311.44822800000009</v>
      </c>
      <c r="G286" s="3" t="s">
        <v>168</v>
      </c>
      <c r="H286" s="3" t="s">
        <v>871</v>
      </c>
    </row>
    <row r="287" spans="1:8" s="4" customFormat="1" x14ac:dyDescent="0.25">
      <c r="A287" s="3">
        <v>277</v>
      </c>
      <c r="B287" s="3">
        <v>525</v>
      </c>
      <c r="C287" s="3" t="s">
        <v>872</v>
      </c>
      <c r="D287" s="3" t="s">
        <v>873</v>
      </c>
      <c r="E287" s="3" t="s">
        <v>220</v>
      </c>
      <c r="F287" s="11">
        <v>171352.73173200001</v>
      </c>
      <c r="G287" s="3" t="s">
        <v>168</v>
      </c>
      <c r="H287" s="3" t="s">
        <v>873</v>
      </c>
    </row>
    <row r="288" spans="1:8" s="4" customFormat="1" x14ac:dyDescent="0.25">
      <c r="A288" s="3">
        <v>278</v>
      </c>
      <c r="B288" s="3">
        <v>740</v>
      </c>
      <c r="C288" s="3" t="s">
        <v>874</v>
      </c>
      <c r="D288" s="3" t="s">
        <v>875</v>
      </c>
      <c r="E288" s="3" t="s">
        <v>220</v>
      </c>
      <c r="F288" s="11">
        <v>44813.91</v>
      </c>
      <c r="G288" s="3" t="s">
        <v>168</v>
      </c>
      <c r="H288" s="3" t="s">
        <v>876</v>
      </c>
    </row>
    <row r="289" spans="1:8" s="4" customFormat="1" x14ac:dyDescent="0.25">
      <c r="A289" s="3">
        <v>279</v>
      </c>
      <c r="B289" s="3">
        <v>741</v>
      </c>
      <c r="C289" s="3" t="s">
        <v>877</v>
      </c>
      <c r="D289" s="3" t="s">
        <v>878</v>
      </c>
      <c r="E289" s="3" t="s">
        <v>220</v>
      </c>
      <c r="F289" s="11">
        <v>174.01</v>
      </c>
      <c r="G289" s="3" t="s">
        <v>168</v>
      </c>
      <c r="H289" s="3" t="s">
        <v>879</v>
      </c>
    </row>
    <row r="290" spans="1:8" s="4" customFormat="1" x14ac:dyDescent="0.25">
      <c r="A290" s="3">
        <v>280</v>
      </c>
      <c r="B290" s="3">
        <v>560</v>
      </c>
      <c r="C290" s="3" t="s">
        <v>880</v>
      </c>
      <c r="D290" s="3" t="s">
        <v>881</v>
      </c>
      <c r="E290" s="3" t="s">
        <v>223</v>
      </c>
      <c r="F290" s="11">
        <v>47.305440000000004</v>
      </c>
      <c r="G290" s="3" t="s">
        <v>168</v>
      </c>
      <c r="H290" s="3" t="s">
        <v>881</v>
      </c>
    </row>
    <row r="291" spans="1:8" s="4" customFormat="1" ht="27" x14ac:dyDescent="0.25">
      <c r="A291" s="3">
        <v>281</v>
      </c>
      <c r="B291" s="3">
        <v>742</v>
      </c>
      <c r="C291" s="3" t="s">
        <v>882</v>
      </c>
      <c r="D291" s="3" t="s">
        <v>883</v>
      </c>
      <c r="E291" s="3" t="s">
        <v>223</v>
      </c>
      <c r="F291" s="11">
        <v>309.8</v>
      </c>
      <c r="G291" s="3" t="s">
        <v>168</v>
      </c>
      <c r="H291" s="3" t="s">
        <v>593</v>
      </c>
    </row>
    <row r="292" spans="1:8" s="4" customFormat="1" x14ac:dyDescent="0.25">
      <c r="A292" s="3">
        <v>282</v>
      </c>
      <c r="B292" s="3">
        <v>411</v>
      </c>
      <c r="C292" s="3" t="s">
        <v>884</v>
      </c>
      <c r="D292" s="3" t="s">
        <v>885</v>
      </c>
      <c r="E292" s="3" t="s">
        <v>223</v>
      </c>
      <c r="F292" s="11">
        <v>15.146040000000001</v>
      </c>
      <c r="G292" s="3" t="s">
        <v>168</v>
      </c>
      <c r="H292" s="3" t="s">
        <v>885</v>
      </c>
    </row>
    <row r="293" spans="1:8" s="4" customFormat="1" x14ac:dyDescent="0.25">
      <c r="A293" s="3">
        <v>283</v>
      </c>
      <c r="B293" s="3">
        <v>39</v>
      </c>
      <c r="C293" s="3" t="s">
        <v>886</v>
      </c>
      <c r="D293" s="3" t="s">
        <v>887</v>
      </c>
      <c r="E293" s="3" t="s">
        <v>220</v>
      </c>
      <c r="F293" s="11">
        <v>32327.754162999998</v>
      </c>
      <c r="G293" s="3" t="s">
        <v>168</v>
      </c>
      <c r="H293" s="3" t="s">
        <v>888</v>
      </c>
    </row>
    <row r="294" spans="1:8" s="4" customFormat="1" x14ac:dyDescent="0.25">
      <c r="A294" s="3">
        <v>284</v>
      </c>
      <c r="B294" s="3">
        <v>557</v>
      </c>
      <c r="C294" s="3" t="s">
        <v>889</v>
      </c>
      <c r="D294" s="3" t="s">
        <v>890</v>
      </c>
      <c r="E294" s="3" t="s">
        <v>223</v>
      </c>
      <c r="F294" s="11">
        <v>175.48658400000002</v>
      </c>
      <c r="G294" s="3" t="s">
        <v>168</v>
      </c>
      <c r="H294" s="3" t="s">
        <v>891</v>
      </c>
    </row>
    <row r="295" spans="1:8" s="4" customFormat="1" x14ac:dyDescent="0.25">
      <c r="A295" s="3">
        <v>285</v>
      </c>
      <c r="B295" s="3">
        <v>100</v>
      </c>
      <c r="C295" s="3" t="s">
        <v>892</v>
      </c>
      <c r="D295" s="3" t="s">
        <v>893</v>
      </c>
      <c r="E295" s="3" t="s">
        <v>220</v>
      </c>
      <c r="F295" s="11">
        <v>468177.63447000005</v>
      </c>
      <c r="G295" s="3" t="s">
        <v>168</v>
      </c>
      <c r="H295" s="3" t="s">
        <v>893</v>
      </c>
    </row>
    <row r="296" spans="1:8" s="4" customFormat="1" x14ac:dyDescent="0.25">
      <c r="A296" s="3">
        <v>286</v>
      </c>
      <c r="B296" s="3">
        <v>475</v>
      </c>
      <c r="C296" s="3" t="s">
        <v>894</v>
      </c>
      <c r="D296" s="3" t="s">
        <v>895</v>
      </c>
      <c r="E296" s="3" t="s">
        <v>316</v>
      </c>
      <c r="F296" s="11">
        <v>142575.29722800001</v>
      </c>
      <c r="G296" s="3" t="s">
        <v>168</v>
      </c>
      <c r="H296" s="3" t="s">
        <v>895</v>
      </c>
    </row>
    <row r="297" spans="1:8" s="4" customFormat="1" x14ac:dyDescent="0.25">
      <c r="A297" s="3">
        <v>287</v>
      </c>
      <c r="B297" s="3">
        <v>101</v>
      </c>
      <c r="C297" s="3" t="s">
        <v>896</v>
      </c>
      <c r="D297" s="3" t="s">
        <v>897</v>
      </c>
      <c r="E297" s="3" t="s">
        <v>223</v>
      </c>
      <c r="F297" s="11">
        <v>278.16652699999997</v>
      </c>
      <c r="G297" s="3" t="s">
        <v>168</v>
      </c>
      <c r="H297" s="3" t="s">
        <v>897</v>
      </c>
    </row>
    <row r="298" spans="1:8" s="4" customFormat="1" x14ac:dyDescent="0.25">
      <c r="A298" s="3">
        <v>288</v>
      </c>
      <c r="B298" s="3" t="s">
        <v>898</v>
      </c>
      <c r="C298" s="3" t="s">
        <v>899</v>
      </c>
      <c r="D298" s="3" t="s">
        <v>900</v>
      </c>
      <c r="E298" s="3" t="s">
        <v>223</v>
      </c>
      <c r="F298" s="11">
        <v>73067.609160000007</v>
      </c>
      <c r="G298" s="3" t="s">
        <v>168</v>
      </c>
      <c r="H298" s="3" t="s">
        <v>901</v>
      </c>
    </row>
    <row r="299" spans="1:8" s="4" customFormat="1" x14ac:dyDescent="0.25">
      <c r="A299" s="3">
        <v>289</v>
      </c>
      <c r="B299" s="3" t="s">
        <v>902</v>
      </c>
      <c r="C299" s="3" t="s">
        <v>899</v>
      </c>
      <c r="D299" s="3" t="s">
        <v>903</v>
      </c>
      <c r="E299" s="3" t="s">
        <v>223</v>
      </c>
      <c r="F299" s="11">
        <v>50795.715222999999</v>
      </c>
      <c r="G299" s="3" t="s">
        <v>168</v>
      </c>
      <c r="H299" s="3" t="s">
        <v>901</v>
      </c>
    </row>
    <row r="300" spans="1:8" s="4" customFormat="1" x14ac:dyDescent="0.25">
      <c r="A300" s="3">
        <v>290</v>
      </c>
      <c r="B300" s="3" t="s">
        <v>904</v>
      </c>
      <c r="C300" s="3" t="s">
        <v>899</v>
      </c>
      <c r="D300" s="3" t="s">
        <v>905</v>
      </c>
      <c r="E300" s="3" t="s">
        <v>223</v>
      </c>
      <c r="F300" s="11">
        <v>35586.436138999998</v>
      </c>
      <c r="G300" s="3" t="s">
        <v>168</v>
      </c>
      <c r="H300" s="3" t="s">
        <v>901</v>
      </c>
    </row>
    <row r="301" spans="1:8" s="4" customFormat="1" x14ac:dyDescent="0.25">
      <c r="A301" s="3">
        <v>291</v>
      </c>
      <c r="B301" s="3" t="s">
        <v>906</v>
      </c>
      <c r="C301" s="3" t="s">
        <v>899</v>
      </c>
      <c r="D301" s="3" t="s">
        <v>907</v>
      </c>
      <c r="E301" s="3" t="s">
        <v>223</v>
      </c>
      <c r="F301" s="11">
        <v>150106.75845199998</v>
      </c>
      <c r="G301" s="3" t="s">
        <v>168</v>
      </c>
      <c r="H301" s="3" t="s">
        <v>901</v>
      </c>
    </row>
    <row r="302" spans="1:8" s="4" customFormat="1" x14ac:dyDescent="0.25">
      <c r="A302" s="3">
        <v>292</v>
      </c>
      <c r="B302" s="3">
        <v>437</v>
      </c>
      <c r="C302" s="3" t="s">
        <v>908</v>
      </c>
      <c r="D302" s="3" t="s">
        <v>909</v>
      </c>
      <c r="E302" s="3" t="s">
        <v>223</v>
      </c>
      <c r="F302" s="11">
        <v>1686.7916520000001</v>
      </c>
      <c r="G302" s="3" t="s">
        <v>168</v>
      </c>
      <c r="H302" s="3" t="s">
        <v>909</v>
      </c>
    </row>
    <row r="303" spans="1:8" s="4" customFormat="1" x14ac:dyDescent="0.25">
      <c r="A303" s="3">
        <v>293</v>
      </c>
      <c r="B303" s="3">
        <v>102</v>
      </c>
      <c r="C303" s="3" t="s">
        <v>910</v>
      </c>
      <c r="D303" s="3" t="s">
        <v>911</v>
      </c>
      <c r="E303" s="3" t="s">
        <v>220</v>
      </c>
      <c r="F303" s="11">
        <v>44025.585814999999</v>
      </c>
      <c r="G303" s="3" t="s">
        <v>168</v>
      </c>
      <c r="H303" s="3" t="s">
        <v>912</v>
      </c>
    </row>
    <row r="304" spans="1:8" s="4" customFormat="1" x14ac:dyDescent="0.25">
      <c r="A304" s="3">
        <v>294</v>
      </c>
      <c r="B304" s="3">
        <v>103</v>
      </c>
      <c r="C304" s="3" t="s">
        <v>913</v>
      </c>
      <c r="D304" s="3" t="s">
        <v>914</v>
      </c>
      <c r="E304" s="3" t="s">
        <v>223</v>
      </c>
      <c r="F304" s="11">
        <v>2.5312560000000004</v>
      </c>
      <c r="G304" s="3" t="s">
        <v>168</v>
      </c>
      <c r="H304" s="3" t="s">
        <v>914</v>
      </c>
    </row>
    <row r="305" spans="1:8" s="4" customFormat="1" x14ac:dyDescent="0.25">
      <c r="A305" s="3">
        <v>295</v>
      </c>
      <c r="B305" s="3">
        <v>468</v>
      </c>
      <c r="C305" s="3" t="s">
        <v>913</v>
      </c>
      <c r="D305" s="3" t="s">
        <v>914</v>
      </c>
      <c r="E305" s="3" t="s">
        <v>401</v>
      </c>
      <c r="F305" s="11">
        <v>3.2678100000000003</v>
      </c>
      <c r="G305" s="3" t="s">
        <v>168</v>
      </c>
      <c r="H305" s="3" t="s">
        <v>914</v>
      </c>
    </row>
    <row r="306" spans="1:8" s="4" customFormat="1" x14ac:dyDescent="0.25">
      <c r="A306" s="3">
        <v>296</v>
      </c>
      <c r="B306" s="3">
        <v>555</v>
      </c>
      <c r="C306" s="3" t="s">
        <v>913</v>
      </c>
      <c r="D306" s="3" t="s">
        <v>914</v>
      </c>
      <c r="E306" s="3" t="s">
        <v>220</v>
      </c>
      <c r="F306" s="11">
        <v>61.784171999999998</v>
      </c>
      <c r="G306" s="3" t="s">
        <v>168</v>
      </c>
      <c r="H306" s="3" t="s">
        <v>914</v>
      </c>
    </row>
    <row r="307" spans="1:8" s="4" customFormat="1" x14ac:dyDescent="0.25">
      <c r="A307" s="3">
        <v>297</v>
      </c>
      <c r="B307" s="3">
        <v>549</v>
      </c>
      <c r="C307" s="3" t="s">
        <v>915</v>
      </c>
      <c r="D307" s="3" t="s">
        <v>916</v>
      </c>
      <c r="E307" s="3" t="s">
        <v>223</v>
      </c>
      <c r="F307" s="11">
        <v>14674.386090000002</v>
      </c>
      <c r="G307" s="3" t="s">
        <v>450</v>
      </c>
      <c r="H307" s="3" t="s">
        <v>273</v>
      </c>
    </row>
    <row r="308" spans="1:8" s="4" customFormat="1" x14ac:dyDescent="0.25">
      <c r="A308" s="3">
        <v>298</v>
      </c>
      <c r="B308" s="3" t="s">
        <v>917</v>
      </c>
      <c r="C308" s="3" t="s">
        <v>915</v>
      </c>
      <c r="D308" s="3" t="s">
        <v>918</v>
      </c>
      <c r="E308" s="3" t="s">
        <v>220</v>
      </c>
      <c r="F308" s="11">
        <v>1778.5808040000002</v>
      </c>
      <c r="G308" s="3" t="s">
        <v>168</v>
      </c>
      <c r="H308" s="3" t="s">
        <v>916</v>
      </c>
    </row>
    <row r="309" spans="1:8" s="4" customFormat="1" ht="27" x14ac:dyDescent="0.25">
      <c r="A309" s="3">
        <v>299</v>
      </c>
      <c r="B309" s="3" t="s">
        <v>919</v>
      </c>
      <c r="C309" s="3" t="s">
        <v>915</v>
      </c>
      <c r="D309" s="3" t="s">
        <v>920</v>
      </c>
      <c r="E309" s="3" t="s">
        <v>921</v>
      </c>
      <c r="F309" s="11">
        <v>355984.50505800004</v>
      </c>
      <c r="G309" s="3" t="s">
        <v>922</v>
      </c>
      <c r="H309" s="3" t="s">
        <v>273</v>
      </c>
    </row>
    <row r="310" spans="1:8" s="4" customFormat="1" ht="27" x14ac:dyDescent="0.25">
      <c r="A310" s="3">
        <v>300</v>
      </c>
      <c r="B310" s="3" t="s">
        <v>923</v>
      </c>
      <c r="C310" s="3" t="s">
        <v>915</v>
      </c>
      <c r="D310" s="3" t="s">
        <v>924</v>
      </c>
      <c r="E310" s="3" t="s">
        <v>921</v>
      </c>
      <c r="F310" s="11">
        <v>370216.09770600003</v>
      </c>
      <c r="G310" s="3" t="s">
        <v>922</v>
      </c>
      <c r="H310" s="3" t="s">
        <v>273</v>
      </c>
    </row>
    <row r="311" spans="1:8" s="4" customFormat="1" x14ac:dyDescent="0.25">
      <c r="A311" s="3">
        <v>301</v>
      </c>
      <c r="B311" s="3">
        <v>584</v>
      </c>
      <c r="C311" s="3" t="s">
        <v>925</v>
      </c>
      <c r="D311" s="3" t="s">
        <v>926</v>
      </c>
      <c r="E311" s="3" t="s">
        <v>223</v>
      </c>
      <c r="F311" s="11">
        <v>5262.1803780000009</v>
      </c>
      <c r="G311" s="3" t="s">
        <v>450</v>
      </c>
      <c r="H311" s="3" t="s">
        <v>273</v>
      </c>
    </row>
    <row r="312" spans="1:8" s="4" customFormat="1" x14ac:dyDescent="0.25">
      <c r="A312" s="3">
        <v>302</v>
      </c>
      <c r="B312" s="3" t="s">
        <v>927</v>
      </c>
      <c r="C312" s="3" t="s">
        <v>928</v>
      </c>
      <c r="D312" s="3" t="s">
        <v>929</v>
      </c>
      <c r="E312" s="3" t="s">
        <v>220</v>
      </c>
      <c r="F312" s="11">
        <v>194480.15</v>
      </c>
      <c r="G312" s="3" t="s">
        <v>168</v>
      </c>
      <c r="H312" s="3" t="s">
        <v>930</v>
      </c>
    </row>
    <row r="313" spans="1:8" s="4" customFormat="1" ht="27" x14ac:dyDescent="0.25">
      <c r="A313" s="3">
        <v>303</v>
      </c>
      <c r="B313" s="3">
        <v>507</v>
      </c>
      <c r="C313" s="3" t="s">
        <v>931</v>
      </c>
      <c r="D313" s="3" t="s">
        <v>932</v>
      </c>
      <c r="E313" s="3" t="s">
        <v>371</v>
      </c>
      <c r="F313" s="11">
        <v>10.210000000000001</v>
      </c>
      <c r="G313" s="3" t="s">
        <v>168</v>
      </c>
      <c r="H313" s="3" t="s">
        <v>933</v>
      </c>
    </row>
    <row r="314" spans="1:8" s="4" customFormat="1" x14ac:dyDescent="0.25">
      <c r="A314" s="3">
        <v>304</v>
      </c>
      <c r="B314" s="3">
        <v>743</v>
      </c>
      <c r="C314" s="3" t="s">
        <v>934</v>
      </c>
      <c r="D314" s="3" t="s">
        <v>935</v>
      </c>
      <c r="E314" s="3" t="s">
        <v>223</v>
      </c>
      <c r="F314" s="11">
        <v>776.22</v>
      </c>
      <c r="G314" s="3" t="s">
        <v>168</v>
      </c>
      <c r="H314" s="3" t="s">
        <v>936</v>
      </c>
    </row>
    <row r="315" spans="1:8" s="4" customFormat="1" x14ac:dyDescent="0.25">
      <c r="A315" s="3">
        <v>305</v>
      </c>
      <c r="B315" s="3">
        <v>49</v>
      </c>
      <c r="C315" s="3" t="s">
        <v>937</v>
      </c>
      <c r="D315" s="3" t="s">
        <v>938</v>
      </c>
      <c r="E315" s="3" t="s">
        <v>223</v>
      </c>
      <c r="F315" s="11">
        <v>101.236335</v>
      </c>
      <c r="G315" s="3" t="s">
        <v>168</v>
      </c>
      <c r="H315" s="3" t="s">
        <v>938</v>
      </c>
    </row>
    <row r="316" spans="1:8" s="4" customFormat="1" x14ac:dyDescent="0.25">
      <c r="A316" s="3">
        <v>306</v>
      </c>
      <c r="B316" s="3">
        <v>107</v>
      </c>
      <c r="C316" s="3" t="s">
        <v>937</v>
      </c>
      <c r="D316" s="3" t="s">
        <v>938</v>
      </c>
      <c r="E316" s="3" t="s">
        <v>220</v>
      </c>
      <c r="F316" s="11">
        <v>205.65242799999999</v>
      </c>
      <c r="G316" s="3" t="s">
        <v>168</v>
      </c>
      <c r="H316" s="3" t="s">
        <v>938</v>
      </c>
    </row>
    <row r="317" spans="1:8" s="4" customFormat="1" x14ac:dyDescent="0.25">
      <c r="A317" s="3">
        <v>307</v>
      </c>
      <c r="B317" s="3">
        <v>744</v>
      </c>
      <c r="C317" s="3" t="s">
        <v>939</v>
      </c>
      <c r="D317" s="3" t="s">
        <v>940</v>
      </c>
      <c r="E317" s="3" t="s">
        <v>220</v>
      </c>
      <c r="F317" s="11">
        <v>8449.85</v>
      </c>
      <c r="G317" s="3" t="s">
        <v>168</v>
      </c>
      <c r="H317" s="3" t="s">
        <v>941</v>
      </c>
    </row>
    <row r="318" spans="1:8" s="4" customFormat="1" x14ac:dyDescent="0.25">
      <c r="A318" s="3">
        <v>308</v>
      </c>
      <c r="B318" s="3">
        <v>556</v>
      </c>
      <c r="C318" s="3" t="s">
        <v>942</v>
      </c>
      <c r="D318" s="3" t="s">
        <v>943</v>
      </c>
      <c r="E318" s="3" t="s">
        <v>223</v>
      </c>
      <c r="F318" s="11">
        <v>2549757.2613240001</v>
      </c>
      <c r="G318" s="3" t="s">
        <v>282</v>
      </c>
      <c r="H318" s="3" t="s">
        <v>273</v>
      </c>
    </row>
    <row r="319" spans="1:8" s="4" customFormat="1" x14ac:dyDescent="0.25">
      <c r="A319" s="3">
        <v>309</v>
      </c>
      <c r="B319" s="3">
        <v>192</v>
      </c>
      <c r="C319" s="3" t="s">
        <v>944</v>
      </c>
      <c r="D319" s="3" t="s">
        <v>945</v>
      </c>
      <c r="E319" s="3" t="s">
        <v>223</v>
      </c>
      <c r="F319" s="11">
        <v>24722.122638999997</v>
      </c>
      <c r="G319" s="3" t="s">
        <v>168</v>
      </c>
      <c r="H319" s="3" t="s">
        <v>945</v>
      </c>
    </row>
    <row r="320" spans="1:8" s="4" customFormat="1" ht="27" x14ac:dyDescent="0.25">
      <c r="A320" s="3">
        <v>310</v>
      </c>
      <c r="B320" s="3">
        <v>582</v>
      </c>
      <c r="C320" s="3" t="s">
        <v>946</v>
      </c>
      <c r="D320" s="3" t="s">
        <v>947</v>
      </c>
      <c r="E320" s="3" t="s">
        <v>220</v>
      </c>
      <c r="F320" s="11">
        <v>65.086476000000005</v>
      </c>
      <c r="G320" s="3" t="s">
        <v>168</v>
      </c>
      <c r="H320" s="3" t="s">
        <v>948</v>
      </c>
    </row>
    <row r="321" spans="1:8" s="4" customFormat="1" ht="27" x14ac:dyDescent="0.25">
      <c r="A321" s="3">
        <v>311</v>
      </c>
      <c r="B321" s="3">
        <v>745</v>
      </c>
      <c r="C321" s="3" t="s">
        <v>949</v>
      </c>
      <c r="D321" s="3" t="s">
        <v>950</v>
      </c>
      <c r="E321" s="3" t="s">
        <v>223</v>
      </c>
      <c r="F321" s="11">
        <v>64.72</v>
      </c>
      <c r="G321" s="3" t="s">
        <v>168</v>
      </c>
      <c r="H321" s="3" t="s">
        <v>948</v>
      </c>
    </row>
    <row r="322" spans="1:8" s="4" customFormat="1" ht="27" x14ac:dyDescent="0.25">
      <c r="A322" s="3">
        <v>312</v>
      </c>
      <c r="B322" s="3">
        <v>746</v>
      </c>
      <c r="C322" s="3" t="s">
        <v>951</v>
      </c>
      <c r="D322" s="3" t="s">
        <v>952</v>
      </c>
      <c r="E322" s="3" t="s">
        <v>220</v>
      </c>
      <c r="F322" s="11">
        <v>491.92</v>
      </c>
      <c r="G322" s="3" t="s">
        <v>168</v>
      </c>
      <c r="H322" s="3" t="s">
        <v>953</v>
      </c>
    </row>
    <row r="323" spans="1:8" s="4" customFormat="1" ht="27" x14ac:dyDescent="0.25">
      <c r="A323" s="3">
        <v>313</v>
      </c>
      <c r="B323" s="3">
        <v>564</v>
      </c>
      <c r="C323" s="3" t="s">
        <v>954</v>
      </c>
      <c r="D323" s="3" t="s">
        <v>955</v>
      </c>
      <c r="E323" s="3" t="s">
        <v>220</v>
      </c>
      <c r="F323" s="11">
        <v>224.81495400000003</v>
      </c>
      <c r="G323" s="3" t="s">
        <v>168</v>
      </c>
      <c r="H323" s="3" t="s">
        <v>948</v>
      </c>
    </row>
    <row r="324" spans="1:8" s="4" customFormat="1" x14ac:dyDescent="0.25">
      <c r="A324" s="3">
        <v>314</v>
      </c>
      <c r="B324" s="3">
        <v>479</v>
      </c>
      <c r="C324" s="3" t="s">
        <v>956</v>
      </c>
      <c r="D324" s="3" t="s">
        <v>957</v>
      </c>
      <c r="E324" s="3" t="s">
        <v>223</v>
      </c>
      <c r="F324" s="11">
        <v>185.08253400000001</v>
      </c>
      <c r="G324" s="3" t="s">
        <v>168</v>
      </c>
      <c r="H324" s="3" t="s">
        <v>958</v>
      </c>
    </row>
    <row r="325" spans="1:8" s="4" customFormat="1" x14ac:dyDescent="0.25">
      <c r="A325" s="3">
        <v>315</v>
      </c>
      <c r="B325" s="3">
        <v>859</v>
      </c>
      <c r="C325" s="3" t="s">
        <v>5983</v>
      </c>
      <c r="D325" s="3" t="s">
        <v>202</v>
      </c>
      <c r="E325" s="3" t="s">
        <v>220</v>
      </c>
      <c r="F325" s="11">
        <v>35688.85</v>
      </c>
      <c r="G325" s="3" t="s">
        <v>168</v>
      </c>
      <c r="H325" s="16" t="s">
        <v>202</v>
      </c>
    </row>
    <row r="326" spans="1:8" s="4" customFormat="1" x14ac:dyDescent="0.25">
      <c r="A326" s="3">
        <v>316</v>
      </c>
      <c r="B326" s="3">
        <v>747</v>
      </c>
      <c r="C326" s="3" t="s">
        <v>959</v>
      </c>
      <c r="D326" s="3" t="s">
        <v>960</v>
      </c>
      <c r="E326" s="3" t="s">
        <v>223</v>
      </c>
      <c r="F326" s="11">
        <v>50.65</v>
      </c>
      <c r="G326" s="3" t="s">
        <v>168</v>
      </c>
      <c r="H326" s="3" t="s">
        <v>961</v>
      </c>
    </row>
    <row r="327" spans="1:8" s="4" customFormat="1" x14ac:dyDescent="0.25">
      <c r="A327" s="3">
        <v>317</v>
      </c>
      <c r="B327" s="3">
        <v>109</v>
      </c>
      <c r="C327" s="3" t="s">
        <v>962</v>
      </c>
      <c r="D327" s="3" t="s">
        <v>963</v>
      </c>
      <c r="E327" s="3" t="s">
        <v>220</v>
      </c>
      <c r="F327" s="11">
        <v>46.401540999999995</v>
      </c>
      <c r="G327" s="3" t="s">
        <v>168</v>
      </c>
      <c r="H327" s="3" t="s">
        <v>964</v>
      </c>
    </row>
    <row r="328" spans="1:8" s="4" customFormat="1" ht="27" x14ac:dyDescent="0.25">
      <c r="A328" s="3">
        <v>318</v>
      </c>
      <c r="B328" s="3">
        <v>388</v>
      </c>
      <c r="C328" s="3" t="s">
        <v>965</v>
      </c>
      <c r="D328" s="3" t="s">
        <v>966</v>
      </c>
      <c r="E328" s="3" t="s">
        <v>967</v>
      </c>
      <c r="F328" s="11">
        <v>6638.0817529999995</v>
      </c>
      <c r="G328" s="3" t="s">
        <v>320</v>
      </c>
      <c r="H328" s="3" t="s">
        <v>966</v>
      </c>
    </row>
    <row r="329" spans="1:8" s="4" customFormat="1" x14ac:dyDescent="0.25">
      <c r="A329" s="3">
        <v>319</v>
      </c>
      <c r="B329" s="3">
        <v>389</v>
      </c>
      <c r="C329" s="3" t="s">
        <v>965</v>
      </c>
      <c r="D329" s="3" t="s">
        <v>966</v>
      </c>
      <c r="E329" s="3" t="s">
        <v>424</v>
      </c>
      <c r="F329" s="11">
        <v>2.3638720000000002</v>
      </c>
      <c r="G329" s="3" t="s">
        <v>168</v>
      </c>
      <c r="H329" s="3" t="s">
        <v>966</v>
      </c>
    </row>
    <row r="330" spans="1:8" s="4" customFormat="1" x14ac:dyDescent="0.25">
      <c r="A330" s="3">
        <v>320</v>
      </c>
      <c r="B330" s="3">
        <v>390</v>
      </c>
      <c r="C330" s="3" t="s">
        <v>965</v>
      </c>
      <c r="D330" s="3" t="s">
        <v>966</v>
      </c>
      <c r="E330" s="3" t="s">
        <v>968</v>
      </c>
      <c r="F330" s="11">
        <v>4.9282509999999995</v>
      </c>
      <c r="G330" s="3" t="s">
        <v>168</v>
      </c>
      <c r="H330" s="3" t="s">
        <v>966</v>
      </c>
    </row>
    <row r="331" spans="1:8" s="4" customFormat="1" ht="40.5" x14ac:dyDescent="0.25">
      <c r="A331" s="3">
        <v>321</v>
      </c>
      <c r="B331" s="3">
        <v>391</v>
      </c>
      <c r="C331" s="3" t="s">
        <v>965</v>
      </c>
      <c r="D331" s="3" t="s">
        <v>966</v>
      </c>
      <c r="E331" s="3" t="s">
        <v>969</v>
      </c>
      <c r="F331" s="11">
        <v>6170.3074409999999</v>
      </c>
      <c r="G331" s="3" t="s">
        <v>320</v>
      </c>
      <c r="H331" s="3" t="s">
        <v>966</v>
      </c>
    </row>
    <row r="332" spans="1:8" s="4" customFormat="1" ht="27" x14ac:dyDescent="0.25">
      <c r="A332" s="3">
        <v>322</v>
      </c>
      <c r="B332" s="3">
        <v>392</v>
      </c>
      <c r="C332" s="3" t="s">
        <v>965</v>
      </c>
      <c r="D332" s="3" t="s">
        <v>966</v>
      </c>
      <c r="E332" s="3" t="s">
        <v>399</v>
      </c>
      <c r="F332" s="11">
        <v>2.5643789999999997</v>
      </c>
      <c r="G332" s="3" t="s">
        <v>168</v>
      </c>
      <c r="H332" s="3" t="s">
        <v>966</v>
      </c>
    </row>
    <row r="333" spans="1:8" s="4" customFormat="1" x14ac:dyDescent="0.25">
      <c r="A333" s="3">
        <v>323</v>
      </c>
      <c r="B333" s="3">
        <v>748</v>
      </c>
      <c r="C333" s="3" t="s">
        <v>970</v>
      </c>
      <c r="D333" s="3" t="s">
        <v>971</v>
      </c>
      <c r="E333" s="3" t="s">
        <v>223</v>
      </c>
      <c r="F333" s="11">
        <v>493.66</v>
      </c>
      <c r="G333" s="3" t="s">
        <v>168</v>
      </c>
      <c r="H333" s="3" t="s">
        <v>489</v>
      </c>
    </row>
    <row r="334" spans="1:8" s="4" customFormat="1" x14ac:dyDescent="0.25">
      <c r="A334" s="3">
        <v>324</v>
      </c>
      <c r="B334" s="3">
        <v>749</v>
      </c>
      <c r="C334" s="3" t="s">
        <v>972</v>
      </c>
      <c r="D334" s="3" t="s">
        <v>973</v>
      </c>
      <c r="E334" s="3" t="s">
        <v>223</v>
      </c>
      <c r="F334" s="11">
        <v>2.75</v>
      </c>
      <c r="G334" s="3" t="s">
        <v>168</v>
      </c>
      <c r="H334" s="3" t="s">
        <v>974</v>
      </c>
    </row>
    <row r="335" spans="1:8" s="4" customFormat="1" x14ac:dyDescent="0.25">
      <c r="A335" s="3">
        <v>325</v>
      </c>
      <c r="B335" s="3">
        <v>750</v>
      </c>
      <c r="C335" s="3" t="s">
        <v>975</v>
      </c>
      <c r="D335" s="3" t="s">
        <v>976</v>
      </c>
      <c r="E335" s="3" t="s">
        <v>223</v>
      </c>
      <c r="F335" s="11">
        <v>2.62</v>
      </c>
      <c r="G335" s="3" t="s">
        <v>168</v>
      </c>
      <c r="H335" s="3" t="s">
        <v>974</v>
      </c>
    </row>
    <row r="336" spans="1:8" s="4" customFormat="1" ht="27" x14ac:dyDescent="0.25">
      <c r="A336" s="3">
        <v>326</v>
      </c>
      <c r="B336" s="3">
        <v>188</v>
      </c>
      <c r="C336" s="3" t="s">
        <v>977</v>
      </c>
      <c r="D336" s="3" t="s">
        <v>978</v>
      </c>
      <c r="E336" s="3" t="s">
        <v>399</v>
      </c>
      <c r="F336" s="11">
        <v>845.48100000000011</v>
      </c>
      <c r="G336" s="3" t="s">
        <v>168</v>
      </c>
      <c r="H336" s="3" t="s">
        <v>979</v>
      </c>
    </row>
    <row r="337" spans="1:8" s="4" customFormat="1" x14ac:dyDescent="0.25">
      <c r="A337" s="3">
        <v>327</v>
      </c>
      <c r="B337" s="3" t="s">
        <v>980</v>
      </c>
      <c r="C337" s="3" t="s">
        <v>981</v>
      </c>
      <c r="D337" s="3" t="s">
        <v>982</v>
      </c>
      <c r="E337" s="3" t="s">
        <v>223</v>
      </c>
      <c r="F337" s="11">
        <v>4.07</v>
      </c>
      <c r="G337" s="3" t="s">
        <v>168</v>
      </c>
      <c r="H337" s="3" t="s">
        <v>974</v>
      </c>
    </row>
    <row r="338" spans="1:8" s="4" customFormat="1" ht="27" x14ac:dyDescent="0.25">
      <c r="A338" s="3">
        <v>328</v>
      </c>
      <c r="B338" s="3" t="s">
        <v>983</v>
      </c>
      <c r="C338" s="3" t="s">
        <v>981</v>
      </c>
      <c r="D338" s="3" t="s">
        <v>984</v>
      </c>
      <c r="E338" s="3" t="s">
        <v>398</v>
      </c>
      <c r="F338" s="11">
        <v>2.17</v>
      </c>
      <c r="G338" s="3" t="s">
        <v>168</v>
      </c>
      <c r="H338" s="3" t="s">
        <v>974</v>
      </c>
    </row>
    <row r="339" spans="1:8" s="4" customFormat="1" ht="27" x14ac:dyDescent="0.25">
      <c r="A339" s="3">
        <v>329</v>
      </c>
      <c r="B339" s="3" t="s">
        <v>985</v>
      </c>
      <c r="C339" s="3" t="s">
        <v>981</v>
      </c>
      <c r="D339" s="3" t="s">
        <v>984</v>
      </c>
      <c r="E339" s="3" t="s">
        <v>399</v>
      </c>
      <c r="F339" s="11">
        <v>2</v>
      </c>
      <c r="G339" s="3" t="s">
        <v>168</v>
      </c>
      <c r="H339" s="3" t="s">
        <v>974</v>
      </c>
    </row>
    <row r="340" spans="1:8" s="4" customFormat="1" ht="27" x14ac:dyDescent="0.25">
      <c r="A340" s="3">
        <v>330</v>
      </c>
      <c r="B340" s="3" t="s">
        <v>986</v>
      </c>
      <c r="C340" s="3" t="s">
        <v>987</v>
      </c>
      <c r="D340" s="3" t="s">
        <v>988</v>
      </c>
      <c r="E340" s="3" t="s">
        <v>398</v>
      </c>
      <c r="F340" s="11">
        <v>1.8</v>
      </c>
      <c r="G340" s="3" t="s">
        <v>168</v>
      </c>
      <c r="H340" s="3" t="s">
        <v>974</v>
      </c>
    </row>
    <row r="341" spans="1:8" s="4" customFormat="1" ht="27" x14ac:dyDescent="0.25">
      <c r="A341" s="3">
        <v>331</v>
      </c>
      <c r="B341" s="3" t="s">
        <v>989</v>
      </c>
      <c r="C341" s="3" t="s">
        <v>987</v>
      </c>
      <c r="D341" s="3" t="s">
        <v>988</v>
      </c>
      <c r="E341" s="3" t="s">
        <v>399</v>
      </c>
      <c r="F341" s="11">
        <v>2.97</v>
      </c>
      <c r="G341" s="3" t="s">
        <v>168</v>
      </c>
      <c r="H341" s="3" t="s">
        <v>974</v>
      </c>
    </row>
    <row r="342" spans="1:8" s="4" customFormat="1" ht="27" x14ac:dyDescent="0.25">
      <c r="A342" s="3">
        <v>332</v>
      </c>
      <c r="B342" s="3" t="s">
        <v>990</v>
      </c>
      <c r="C342" s="3" t="s">
        <v>987</v>
      </c>
      <c r="D342" s="3" t="s">
        <v>991</v>
      </c>
      <c r="E342" s="3" t="s">
        <v>398</v>
      </c>
      <c r="F342" s="11">
        <v>2.57</v>
      </c>
      <c r="G342" s="3" t="s">
        <v>168</v>
      </c>
      <c r="H342" s="3" t="s">
        <v>974</v>
      </c>
    </row>
    <row r="343" spans="1:8" s="4" customFormat="1" ht="27" x14ac:dyDescent="0.25">
      <c r="A343" s="3">
        <v>333</v>
      </c>
      <c r="B343" s="3" t="s">
        <v>992</v>
      </c>
      <c r="C343" s="3" t="s">
        <v>987</v>
      </c>
      <c r="D343" s="3" t="s">
        <v>991</v>
      </c>
      <c r="E343" s="3" t="s">
        <v>399</v>
      </c>
      <c r="F343" s="11">
        <v>1.75</v>
      </c>
      <c r="G343" s="3" t="s">
        <v>168</v>
      </c>
      <c r="H343" s="3" t="s">
        <v>974</v>
      </c>
    </row>
    <row r="344" spans="1:8" s="4" customFormat="1" x14ac:dyDescent="0.25">
      <c r="A344" s="3">
        <v>334</v>
      </c>
      <c r="B344" s="3">
        <v>754</v>
      </c>
      <c r="C344" s="3" t="s">
        <v>993</v>
      </c>
      <c r="D344" s="3" t="s">
        <v>994</v>
      </c>
      <c r="E344" s="3" t="s">
        <v>223</v>
      </c>
      <c r="F344" s="11">
        <v>2.2400000000000002</v>
      </c>
      <c r="G344" s="3" t="s">
        <v>168</v>
      </c>
      <c r="H344" s="3" t="s">
        <v>974</v>
      </c>
    </row>
    <row r="345" spans="1:8" s="4" customFormat="1" ht="40.5" x14ac:dyDescent="0.25">
      <c r="A345" s="3">
        <v>335</v>
      </c>
      <c r="B345" s="3">
        <v>110</v>
      </c>
      <c r="C345" s="3" t="s">
        <v>995</v>
      </c>
      <c r="D345" s="3" t="s">
        <v>996</v>
      </c>
      <c r="E345" s="3" t="s">
        <v>220</v>
      </c>
      <c r="F345" s="11">
        <v>117.13512499999999</v>
      </c>
      <c r="G345" s="3" t="s">
        <v>168</v>
      </c>
      <c r="H345" s="3" t="s">
        <v>997</v>
      </c>
    </row>
    <row r="346" spans="1:8" s="4" customFormat="1" ht="27" x14ac:dyDescent="0.25">
      <c r="A346" s="3">
        <v>336</v>
      </c>
      <c r="B346" s="3">
        <v>449</v>
      </c>
      <c r="C346" s="3" t="s">
        <v>998</v>
      </c>
      <c r="D346" s="3" t="s">
        <v>999</v>
      </c>
      <c r="E346" s="3" t="s">
        <v>398</v>
      </c>
      <c r="F346" s="11">
        <v>8.4236880000000003</v>
      </c>
      <c r="G346" s="3" t="s">
        <v>168</v>
      </c>
      <c r="H346" s="3" t="s">
        <v>1000</v>
      </c>
    </row>
    <row r="347" spans="1:8" s="4" customFormat="1" ht="27" x14ac:dyDescent="0.25">
      <c r="A347" s="3">
        <v>337</v>
      </c>
      <c r="B347" s="3">
        <v>561</v>
      </c>
      <c r="C347" s="3" t="s">
        <v>998</v>
      </c>
      <c r="D347" s="3" t="s">
        <v>999</v>
      </c>
      <c r="E347" s="3" t="s">
        <v>399</v>
      </c>
      <c r="F347" s="11">
        <v>10.643724000000001</v>
      </c>
      <c r="G347" s="3" t="s">
        <v>168</v>
      </c>
      <c r="H347" s="3" t="s">
        <v>1000</v>
      </c>
    </row>
    <row r="348" spans="1:8" s="4" customFormat="1" ht="27" x14ac:dyDescent="0.25">
      <c r="A348" s="3">
        <v>338</v>
      </c>
      <c r="B348" s="3">
        <v>394</v>
      </c>
      <c r="C348" s="3" t="s">
        <v>1001</v>
      </c>
      <c r="D348" s="3" t="s">
        <v>1002</v>
      </c>
      <c r="E348" s="3" t="s">
        <v>220</v>
      </c>
      <c r="F348" s="11">
        <v>4487.7793329999995</v>
      </c>
      <c r="G348" s="3" t="s">
        <v>169</v>
      </c>
      <c r="H348" s="3" t="s">
        <v>1003</v>
      </c>
    </row>
    <row r="349" spans="1:8" s="4" customFormat="1" x14ac:dyDescent="0.25">
      <c r="A349" s="3">
        <v>339</v>
      </c>
      <c r="B349" s="3">
        <v>147</v>
      </c>
      <c r="C349" s="3" t="s">
        <v>1004</v>
      </c>
      <c r="D349" s="3" t="s">
        <v>1005</v>
      </c>
      <c r="E349" s="3" t="s">
        <v>220</v>
      </c>
      <c r="F349" s="11">
        <v>3039.8127559999998</v>
      </c>
      <c r="G349" s="3" t="s">
        <v>168</v>
      </c>
      <c r="H349" s="3" t="s">
        <v>1006</v>
      </c>
    </row>
    <row r="350" spans="1:8" s="4" customFormat="1" x14ac:dyDescent="0.25">
      <c r="A350" s="3">
        <v>340</v>
      </c>
      <c r="B350" s="3">
        <v>111</v>
      </c>
      <c r="C350" s="3" t="s">
        <v>1007</v>
      </c>
      <c r="D350" s="3" t="s">
        <v>1008</v>
      </c>
      <c r="E350" s="3" t="s">
        <v>223</v>
      </c>
      <c r="F350" s="11">
        <v>12.589728999999998</v>
      </c>
      <c r="G350" s="3" t="s">
        <v>168</v>
      </c>
      <c r="H350" s="3" t="s">
        <v>1009</v>
      </c>
    </row>
    <row r="351" spans="1:8" s="4" customFormat="1" x14ac:dyDescent="0.25">
      <c r="A351" s="3">
        <v>341</v>
      </c>
      <c r="B351" s="3">
        <v>836</v>
      </c>
      <c r="C351" s="3" t="s">
        <v>5984</v>
      </c>
      <c r="D351" s="3" t="s">
        <v>203</v>
      </c>
      <c r="E351" s="3" t="s">
        <v>223</v>
      </c>
      <c r="F351" s="11">
        <v>16784.150000000001</v>
      </c>
      <c r="G351" s="3" t="s">
        <v>168</v>
      </c>
      <c r="H351" s="16" t="s">
        <v>203</v>
      </c>
    </row>
    <row r="352" spans="1:8" s="4" customFormat="1" x14ac:dyDescent="0.25">
      <c r="A352" s="3">
        <v>342</v>
      </c>
      <c r="B352" s="3">
        <v>168</v>
      </c>
      <c r="C352" s="3" t="s">
        <v>1010</v>
      </c>
      <c r="D352" s="3" t="s">
        <v>1011</v>
      </c>
      <c r="E352" s="3" t="s">
        <v>220</v>
      </c>
      <c r="F352" s="11">
        <v>2173860.0396240004</v>
      </c>
      <c r="G352" s="3" t="s">
        <v>168</v>
      </c>
      <c r="H352" s="3" t="s">
        <v>1011</v>
      </c>
    </row>
    <row r="353" spans="1:8" s="4" customFormat="1" x14ac:dyDescent="0.25">
      <c r="A353" s="3">
        <v>343</v>
      </c>
      <c r="B353" s="3">
        <v>395</v>
      </c>
      <c r="C353" s="3" t="s">
        <v>1012</v>
      </c>
      <c r="D353" s="3" t="s">
        <v>1013</v>
      </c>
      <c r="E353" s="3" t="s">
        <v>223</v>
      </c>
      <c r="F353" s="11">
        <v>1915.000145</v>
      </c>
      <c r="G353" s="3" t="s">
        <v>168</v>
      </c>
      <c r="H353" s="3" t="s">
        <v>1014</v>
      </c>
    </row>
    <row r="354" spans="1:8" s="4" customFormat="1" x14ac:dyDescent="0.25">
      <c r="A354" s="3">
        <v>344</v>
      </c>
      <c r="B354" s="3">
        <v>755</v>
      </c>
      <c r="C354" s="3" t="s">
        <v>1015</v>
      </c>
      <c r="D354" s="3" t="s">
        <v>1016</v>
      </c>
      <c r="E354" s="3" t="s">
        <v>223</v>
      </c>
      <c r="F354" s="11">
        <v>83.78</v>
      </c>
      <c r="G354" s="3" t="s">
        <v>168</v>
      </c>
      <c r="H354" s="3" t="s">
        <v>1017</v>
      </c>
    </row>
    <row r="355" spans="1:8" s="4" customFormat="1" x14ac:dyDescent="0.25">
      <c r="A355" s="3">
        <v>345</v>
      </c>
      <c r="B355" s="3">
        <v>442</v>
      </c>
      <c r="C355" s="3" t="s">
        <v>1018</v>
      </c>
      <c r="D355" s="3" t="s">
        <v>1019</v>
      </c>
      <c r="E355" s="3" t="s">
        <v>223</v>
      </c>
      <c r="F355" s="11">
        <v>15.612870000000003</v>
      </c>
      <c r="G355" s="3" t="s">
        <v>168</v>
      </c>
      <c r="H355" s="3" t="s">
        <v>1019</v>
      </c>
    </row>
    <row r="356" spans="1:8" s="4" customFormat="1" ht="27" x14ac:dyDescent="0.25">
      <c r="A356" s="3">
        <v>346</v>
      </c>
      <c r="B356" s="3">
        <v>519</v>
      </c>
      <c r="C356" s="3" t="s">
        <v>1020</v>
      </c>
      <c r="D356" s="3" t="s">
        <v>1021</v>
      </c>
      <c r="E356" s="3" t="s">
        <v>1022</v>
      </c>
      <c r="F356" s="11">
        <v>17959.978627</v>
      </c>
      <c r="G356" s="3" t="s">
        <v>168</v>
      </c>
      <c r="H356" s="3" t="s">
        <v>1023</v>
      </c>
    </row>
    <row r="357" spans="1:8" s="4" customFormat="1" ht="27" x14ac:dyDescent="0.25">
      <c r="A357" s="3">
        <v>347</v>
      </c>
      <c r="B357" s="3">
        <v>446</v>
      </c>
      <c r="C357" s="3" t="s">
        <v>1024</v>
      </c>
      <c r="D357" s="3" t="s">
        <v>1025</v>
      </c>
      <c r="E357" s="3" t="s">
        <v>422</v>
      </c>
      <c r="F357" s="11">
        <v>217.41829200000004</v>
      </c>
      <c r="G357" s="3" t="s">
        <v>168</v>
      </c>
      <c r="H357" s="3" t="s">
        <v>1026</v>
      </c>
    </row>
    <row r="358" spans="1:8" s="4" customFormat="1" x14ac:dyDescent="0.25">
      <c r="A358" s="3">
        <v>348</v>
      </c>
      <c r="B358" s="3">
        <v>567</v>
      </c>
      <c r="C358" s="3" t="s">
        <v>1027</v>
      </c>
      <c r="D358" s="3" t="s">
        <v>1028</v>
      </c>
      <c r="E358" s="3" t="s">
        <v>316</v>
      </c>
      <c r="F358" s="11">
        <v>2998.3959749999999</v>
      </c>
      <c r="G358" s="3" t="s">
        <v>168</v>
      </c>
      <c r="H358" s="3" t="s">
        <v>1029</v>
      </c>
    </row>
    <row r="359" spans="1:8" s="4" customFormat="1" x14ac:dyDescent="0.25">
      <c r="A359" s="3">
        <v>349</v>
      </c>
      <c r="B359" s="3">
        <v>586</v>
      </c>
      <c r="C359" s="3" t="s">
        <v>1030</v>
      </c>
      <c r="D359" s="3" t="s">
        <v>1028</v>
      </c>
      <c r="E359" s="3" t="s">
        <v>223</v>
      </c>
      <c r="F359" s="11">
        <v>19.088160000000002</v>
      </c>
      <c r="G359" s="3" t="s">
        <v>168</v>
      </c>
      <c r="H359" s="3" t="s">
        <v>1031</v>
      </c>
    </row>
    <row r="360" spans="1:8" s="4" customFormat="1" x14ac:dyDescent="0.25">
      <c r="A360" s="3">
        <v>350</v>
      </c>
      <c r="B360" s="3">
        <v>493</v>
      </c>
      <c r="C360" s="3" t="s">
        <v>1030</v>
      </c>
      <c r="D360" s="3" t="s">
        <v>1032</v>
      </c>
      <c r="E360" s="3" t="s">
        <v>220</v>
      </c>
      <c r="F360" s="11">
        <v>172.93</v>
      </c>
      <c r="G360" s="3" t="s">
        <v>168</v>
      </c>
      <c r="H360" s="3" t="s">
        <v>1029</v>
      </c>
    </row>
    <row r="361" spans="1:8" s="4" customFormat="1" x14ac:dyDescent="0.25">
      <c r="A361" s="3">
        <v>351</v>
      </c>
      <c r="B361" s="3">
        <v>456</v>
      </c>
      <c r="C361" s="3" t="s">
        <v>1033</v>
      </c>
      <c r="D361" s="3" t="s">
        <v>1034</v>
      </c>
      <c r="E361" s="3" t="s">
        <v>223</v>
      </c>
      <c r="F361" s="11">
        <v>2884.47</v>
      </c>
      <c r="G361" s="3" t="s">
        <v>168</v>
      </c>
      <c r="H361" s="3" t="s">
        <v>1035</v>
      </c>
    </row>
    <row r="362" spans="1:8" s="4" customFormat="1" x14ac:dyDescent="0.25">
      <c r="A362" s="3">
        <v>352</v>
      </c>
      <c r="B362" s="3">
        <v>27</v>
      </c>
      <c r="C362" s="3" t="s">
        <v>1036</v>
      </c>
      <c r="D362" s="3" t="s">
        <v>1037</v>
      </c>
      <c r="E362" s="3" t="s">
        <v>220</v>
      </c>
      <c r="F362" s="11">
        <v>18443.224827999995</v>
      </c>
      <c r="G362" s="3" t="s">
        <v>168</v>
      </c>
      <c r="H362" s="3" t="s">
        <v>1037</v>
      </c>
    </row>
    <row r="363" spans="1:8" s="4" customFormat="1" x14ac:dyDescent="0.25">
      <c r="A363" s="3">
        <v>353</v>
      </c>
      <c r="B363" s="3">
        <v>585</v>
      </c>
      <c r="C363" s="3" t="s">
        <v>1038</v>
      </c>
      <c r="D363" s="3" t="s">
        <v>1039</v>
      </c>
      <c r="E363" s="3" t="s">
        <v>223</v>
      </c>
      <c r="F363" s="11">
        <v>318.77227199999999</v>
      </c>
      <c r="G363" s="3" t="s">
        <v>168</v>
      </c>
      <c r="H363" s="3" t="s">
        <v>1040</v>
      </c>
    </row>
    <row r="364" spans="1:8" s="4" customFormat="1" x14ac:dyDescent="0.25">
      <c r="A364" s="3">
        <v>354</v>
      </c>
      <c r="B364" s="3">
        <v>757</v>
      </c>
      <c r="C364" s="3" t="s">
        <v>1041</v>
      </c>
      <c r="D364" s="3" t="s">
        <v>1042</v>
      </c>
      <c r="E364" s="3" t="s">
        <v>316</v>
      </c>
      <c r="F364" s="11">
        <v>9254.42</v>
      </c>
      <c r="G364" s="3" t="s">
        <v>168</v>
      </c>
      <c r="H364" s="3" t="s">
        <v>1043</v>
      </c>
    </row>
    <row r="365" spans="1:8" s="4" customFormat="1" x14ac:dyDescent="0.25">
      <c r="A365" s="3">
        <v>355</v>
      </c>
      <c r="B365" s="3">
        <v>53</v>
      </c>
      <c r="C365" s="3" t="s">
        <v>1044</v>
      </c>
      <c r="D365" s="3" t="s">
        <v>1045</v>
      </c>
      <c r="E365" s="3" t="s">
        <v>223</v>
      </c>
      <c r="F365" s="11">
        <v>419.69280999999995</v>
      </c>
      <c r="G365" s="3" t="s">
        <v>168</v>
      </c>
      <c r="H365" s="3" t="s">
        <v>1046</v>
      </c>
    </row>
    <row r="366" spans="1:8" s="4" customFormat="1" x14ac:dyDescent="0.25">
      <c r="A366" s="3">
        <v>356</v>
      </c>
      <c r="B366" s="3">
        <v>758</v>
      </c>
      <c r="C366" s="3" t="s">
        <v>1047</v>
      </c>
      <c r="D366" s="3" t="s">
        <v>1048</v>
      </c>
      <c r="E366" s="3" t="s">
        <v>220</v>
      </c>
      <c r="F366" s="11">
        <v>6963.56</v>
      </c>
      <c r="G366" s="3" t="s">
        <v>168</v>
      </c>
      <c r="H366" s="3" t="s">
        <v>1049</v>
      </c>
    </row>
    <row r="367" spans="1:8" s="4" customFormat="1" x14ac:dyDescent="0.25">
      <c r="A367" s="3">
        <v>357</v>
      </c>
      <c r="B367" s="3">
        <v>759</v>
      </c>
      <c r="C367" s="3" t="s">
        <v>1050</v>
      </c>
      <c r="D367" s="3" t="s">
        <v>1051</v>
      </c>
      <c r="E367" s="3" t="s">
        <v>223</v>
      </c>
      <c r="F367" s="11">
        <v>871.58</v>
      </c>
      <c r="G367" s="3" t="s">
        <v>168</v>
      </c>
      <c r="H367" s="3" t="s">
        <v>1052</v>
      </c>
    </row>
    <row r="368" spans="1:8" s="4" customFormat="1" x14ac:dyDescent="0.25">
      <c r="A368" s="3">
        <v>358</v>
      </c>
      <c r="B368" s="3">
        <v>403</v>
      </c>
      <c r="C368" s="3" t="s">
        <v>1053</v>
      </c>
      <c r="D368" s="3" t="s">
        <v>1054</v>
      </c>
      <c r="E368" s="3" t="s">
        <v>220</v>
      </c>
      <c r="F368" s="11">
        <v>51504.117007000001</v>
      </c>
      <c r="G368" s="3" t="s">
        <v>168</v>
      </c>
      <c r="H368" s="3" t="s">
        <v>1054</v>
      </c>
    </row>
    <row r="369" spans="1:8" s="4" customFormat="1" x14ac:dyDescent="0.25">
      <c r="A369" s="3">
        <v>359</v>
      </c>
      <c r="B369" s="3">
        <v>506</v>
      </c>
      <c r="C369" s="3" t="s">
        <v>1055</v>
      </c>
      <c r="D369" s="3" t="s">
        <v>1056</v>
      </c>
      <c r="E369" s="3" t="s">
        <v>223</v>
      </c>
      <c r="F369" s="11">
        <v>23106.37329</v>
      </c>
      <c r="G369" s="3" t="s">
        <v>450</v>
      </c>
      <c r="H369" s="3" t="s">
        <v>273</v>
      </c>
    </row>
    <row r="370" spans="1:8" s="4" customFormat="1" ht="27" x14ac:dyDescent="0.25">
      <c r="A370" s="3">
        <v>360</v>
      </c>
      <c r="B370" s="3">
        <v>760</v>
      </c>
      <c r="C370" s="3" t="s">
        <v>1057</v>
      </c>
      <c r="D370" s="3" t="s">
        <v>1058</v>
      </c>
      <c r="E370" s="3" t="s">
        <v>371</v>
      </c>
      <c r="F370" s="11">
        <v>1457.99</v>
      </c>
      <c r="G370" s="3" t="s">
        <v>168</v>
      </c>
      <c r="H370" s="3" t="s">
        <v>1059</v>
      </c>
    </row>
    <row r="371" spans="1:8" s="4" customFormat="1" x14ac:dyDescent="0.25">
      <c r="A371" s="3">
        <v>361</v>
      </c>
      <c r="B371" s="3">
        <v>761</v>
      </c>
      <c r="C371" s="3" t="s">
        <v>1060</v>
      </c>
      <c r="D371" s="3" t="s">
        <v>1061</v>
      </c>
      <c r="E371" s="3" t="s">
        <v>220</v>
      </c>
      <c r="F371" s="11">
        <v>157.96</v>
      </c>
      <c r="G371" s="3" t="s">
        <v>168</v>
      </c>
      <c r="H371" s="3" t="s">
        <v>1062</v>
      </c>
    </row>
    <row r="372" spans="1:8" s="4" customFormat="1" x14ac:dyDescent="0.25">
      <c r="A372" s="3">
        <v>362</v>
      </c>
      <c r="B372" s="3">
        <v>762</v>
      </c>
      <c r="C372" s="3" t="s">
        <v>1063</v>
      </c>
      <c r="D372" s="3" t="s">
        <v>1064</v>
      </c>
      <c r="E372" s="3" t="s">
        <v>223</v>
      </c>
      <c r="F372" s="11">
        <v>170.79</v>
      </c>
      <c r="G372" s="3" t="s">
        <v>168</v>
      </c>
      <c r="H372" s="3" t="s">
        <v>1065</v>
      </c>
    </row>
    <row r="373" spans="1:8" s="4" customFormat="1" x14ac:dyDescent="0.25">
      <c r="A373" s="3">
        <v>363</v>
      </c>
      <c r="B373" s="3">
        <v>763</v>
      </c>
      <c r="C373" s="3" t="s">
        <v>1066</v>
      </c>
      <c r="D373" s="3" t="s">
        <v>1067</v>
      </c>
      <c r="E373" s="3" t="s">
        <v>223</v>
      </c>
      <c r="F373" s="11">
        <v>14553.15</v>
      </c>
      <c r="G373" s="3" t="s">
        <v>450</v>
      </c>
      <c r="H373" s="3"/>
    </row>
    <row r="374" spans="1:8" s="4" customFormat="1" x14ac:dyDescent="0.25">
      <c r="A374" s="3">
        <v>364</v>
      </c>
      <c r="B374" s="3">
        <v>817</v>
      </c>
      <c r="C374" s="3" t="s">
        <v>1068</v>
      </c>
      <c r="D374" s="3" t="s">
        <v>1069</v>
      </c>
      <c r="E374" s="3" t="s">
        <v>220</v>
      </c>
      <c r="F374" s="11">
        <v>21340968.010000002</v>
      </c>
      <c r="G374" s="3" t="s">
        <v>168</v>
      </c>
      <c r="H374" s="3" t="s">
        <v>1070</v>
      </c>
    </row>
    <row r="375" spans="1:8" s="4" customFormat="1" x14ac:dyDescent="0.25">
      <c r="A375" s="3">
        <v>365</v>
      </c>
      <c r="B375" s="3">
        <v>156</v>
      </c>
      <c r="C375" s="3" t="s">
        <v>1071</v>
      </c>
      <c r="D375" s="3" t="s">
        <v>1072</v>
      </c>
      <c r="E375" s="3" t="s">
        <v>220</v>
      </c>
      <c r="F375" s="11">
        <v>12462.327696000002</v>
      </c>
      <c r="G375" s="3" t="s">
        <v>168</v>
      </c>
      <c r="H375" s="3" t="s">
        <v>1072</v>
      </c>
    </row>
    <row r="376" spans="1:8" s="4" customFormat="1" x14ac:dyDescent="0.25">
      <c r="A376" s="3">
        <v>366</v>
      </c>
      <c r="B376" s="3">
        <v>868</v>
      </c>
      <c r="C376" s="3" t="s">
        <v>5985</v>
      </c>
      <c r="D376" s="3" t="s">
        <v>204</v>
      </c>
      <c r="E376" s="3" t="s">
        <v>220</v>
      </c>
      <c r="F376" s="11">
        <v>69629.78</v>
      </c>
      <c r="G376" s="3" t="s">
        <v>168</v>
      </c>
      <c r="H376" s="16" t="s">
        <v>204</v>
      </c>
    </row>
    <row r="377" spans="1:8" s="4" customFormat="1" x14ac:dyDescent="0.25">
      <c r="A377" s="3">
        <v>367</v>
      </c>
      <c r="B377" s="3">
        <v>112</v>
      </c>
      <c r="C377" s="3" t="s">
        <v>1073</v>
      </c>
      <c r="D377" s="3" t="s">
        <v>1074</v>
      </c>
      <c r="E377" s="3" t="s">
        <v>220</v>
      </c>
      <c r="F377" s="11">
        <v>154597.98861599999</v>
      </c>
      <c r="G377" s="3" t="s">
        <v>168</v>
      </c>
      <c r="H377" s="3" t="s">
        <v>1075</v>
      </c>
    </row>
    <row r="378" spans="1:8" s="4" customFormat="1" x14ac:dyDescent="0.25">
      <c r="A378" s="3">
        <v>368</v>
      </c>
      <c r="B378" s="3">
        <v>765</v>
      </c>
      <c r="C378" s="3" t="s">
        <v>1076</v>
      </c>
      <c r="D378" s="3" t="s">
        <v>1077</v>
      </c>
      <c r="E378" s="3" t="s">
        <v>223</v>
      </c>
      <c r="F378" s="11">
        <v>1161.05</v>
      </c>
      <c r="G378" s="3" t="s">
        <v>168</v>
      </c>
      <c r="H378" s="3" t="s">
        <v>1078</v>
      </c>
    </row>
    <row r="379" spans="1:8" s="4" customFormat="1" x14ac:dyDescent="0.25">
      <c r="A379" s="3">
        <v>369</v>
      </c>
      <c r="B379" s="3">
        <v>583</v>
      </c>
      <c r="C379" s="3" t="s">
        <v>1079</v>
      </c>
      <c r="D379" s="3" t="s">
        <v>1080</v>
      </c>
      <c r="E379" s="3" t="s">
        <v>223</v>
      </c>
      <c r="F379" s="11">
        <v>38.404548000000005</v>
      </c>
      <c r="G379" s="3" t="s">
        <v>168</v>
      </c>
      <c r="H379" s="3" t="s">
        <v>1081</v>
      </c>
    </row>
    <row r="380" spans="1:8" s="4" customFormat="1" x14ac:dyDescent="0.25">
      <c r="A380" s="3">
        <v>370</v>
      </c>
      <c r="B380" s="3">
        <v>767</v>
      </c>
      <c r="C380" s="3" t="s">
        <v>1082</v>
      </c>
      <c r="D380" s="3" t="s">
        <v>1083</v>
      </c>
      <c r="E380" s="3" t="s">
        <v>368</v>
      </c>
      <c r="F380" s="11">
        <v>947.88</v>
      </c>
      <c r="G380" s="3" t="s">
        <v>169</v>
      </c>
      <c r="H380" s="3" t="s">
        <v>1084</v>
      </c>
    </row>
    <row r="381" spans="1:8" s="4" customFormat="1" x14ac:dyDescent="0.25">
      <c r="A381" s="3">
        <v>371</v>
      </c>
      <c r="B381" s="3">
        <v>38</v>
      </c>
      <c r="C381" s="3" t="s">
        <v>1085</v>
      </c>
      <c r="D381" s="3" t="s">
        <v>1086</v>
      </c>
      <c r="E381" s="3" t="s">
        <v>220</v>
      </c>
      <c r="F381" s="11">
        <v>7071.4597699999986</v>
      </c>
      <c r="G381" s="3" t="s">
        <v>168</v>
      </c>
      <c r="H381" s="3" t="s">
        <v>1086</v>
      </c>
    </row>
    <row r="382" spans="1:8" s="4" customFormat="1" x14ac:dyDescent="0.25">
      <c r="A382" s="3">
        <v>372</v>
      </c>
      <c r="B382" s="3">
        <v>416</v>
      </c>
      <c r="C382" s="3" t="s">
        <v>1087</v>
      </c>
      <c r="D382" s="3" t="s">
        <v>1088</v>
      </c>
      <c r="E382" s="3" t="s">
        <v>223</v>
      </c>
      <c r="F382" s="11">
        <v>25.364430000000002</v>
      </c>
      <c r="G382" s="3" t="s">
        <v>168</v>
      </c>
      <c r="H382" s="3" t="s">
        <v>1088</v>
      </c>
    </row>
    <row r="383" spans="1:8" s="4" customFormat="1" x14ac:dyDescent="0.25">
      <c r="A383" s="3">
        <v>373</v>
      </c>
      <c r="B383" s="3">
        <v>769</v>
      </c>
      <c r="C383" s="3" t="s">
        <v>1089</v>
      </c>
      <c r="D383" s="3" t="s">
        <v>1090</v>
      </c>
      <c r="E383" s="3" t="s">
        <v>223</v>
      </c>
      <c r="F383" s="11">
        <v>10875.92</v>
      </c>
      <c r="G383" s="3" t="s">
        <v>168</v>
      </c>
      <c r="H383" s="3" t="s">
        <v>1091</v>
      </c>
    </row>
    <row r="384" spans="1:8" s="4" customFormat="1" x14ac:dyDescent="0.25">
      <c r="A384" s="3">
        <v>374</v>
      </c>
      <c r="B384" s="3" t="s">
        <v>1092</v>
      </c>
      <c r="C384" s="3" t="s">
        <v>1093</v>
      </c>
      <c r="D384" s="3" t="s">
        <v>1094</v>
      </c>
      <c r="E384" s="3" t="s">
        <v>220</v>
      </c>
      <c r="F384" s="11">
        <v>1071.77</v>
      </c>
      <c r="G384" s="3" t="s">
        <v>168</v>
      </c>
      <c r="H384" s="3" t="s">
        <v>1095</v>
      </c>
    </row>
    <row r="385" spans="1:8" s="4" customFormat="1" x14ac:dyDescent="0.25">
      <c r="A385" s="3">
        <v>375</v>
      </c>
      <c r="B385" s="3">
        <v>516</v>
      </c>
      <c r="C385" s="3" t="s">
        <v>1096</v>
      </c>
      <c r="D385" s="3" t="s">
        <v>1097</v>
      </c>
      <c r="E385" s="3" t="s">
        <v>401</v>
      </c>
      <c r="F385" s="11">
        <v>4.4089500000000008</v>
      </c>
      <c r="G385" s="3" t="s">
        <v>168</v>
      </c>
      <c r="H385" s="3" t="s">
        <v>1097</v>
      </c>
    </row>
    <row r="386" spans="1:8" s="4" customFormat="1" x14ac:dyDescent="0.25">
      <c r="A386" s="3">
        <v>376</v>
      </c>
      <c r="B386" s="3">
        <v>517</v>
      </c>
      <c r="C386" s="3" t="s">
        <v>1096</v>
      </c>
      <c r="D386" s="3" t="s">
        <v>1097</v>
      </c>
      <c r="E386" s="3" t="s">
        <v>223</v>
      </c>
      <c r="F386" s="11">
        <v>1.9814340000000001</v>
      </c>
      <c r="G386" s="3" t="s">
        <v>168</v>
      </c>
      <c r="H386" s="3" t="s">
        <v>1097</v>
      </c>
    </row>
    <row r="387" spans="1:8" s="4" customFormat="1" ht="27" x14ac:dyDescent="0.25">
      <c r="A387" s="3">
        <v>377</v>
      </c>
      <c r="B387" s="3" t="s">
        <v>1098</v>
      </c>
      <c r="C387" s="3" t="s">
        <v>1099</v>
      </c>
      <c r="D387" s="3" t="s">
        <v>1100</v>
      </c>
      <c r="E387" s="3" t="s">
        <v>398</v>
      </c>
      <c r="F387" s="11">
        <v>58.46</v>
      </c>
      <c r="G387" s="3" t="s">
        <v>168</v>
      </c>
      <c r="H387" s="3" t="s">
        <v>1101</v>
      </c>
    </row>
    <row r="388" spans="1:8" s="4" customFormat="1" ht="27" x14ac:dyDescent="0.25">
      <c r="A388" s="3">
        <v>378</v>
      </c>
      <c r="B388" s="3" t="s">
        <v>1102</v>
      </c>
      <c r="C388" s="3" t="s">
        <v>1099</v>
      </c>
      <c r="D388" s="3" t="s">
        <v>1100</v>
      </c>
      <c r="E388" s="3" t="s">
        <v>399</v>
      </c>
      <c r="F388" s="11">
        <v>254.12</v>
      </c>
      <c r="G388" s="3" t="s">
        <v>168</v>
      </c>
      <c r="H388" s="3" t="s">
        <v>1101</v>
      </c>
    </row>
    <row r="389" spans="1:8" s="4" customFormat="1" x14ac:dyDescent="0.25">
      <c r="A389" s="3">
        <v>379</v>
      </c>
      <c r="B389" s="3">
        <v>470</v>
      </c>
      <c r="C389" s="3" t="s">
        <v>1103</v>
      </c>
      <c r="D389" s="3" t="s">
        <v>1104</v>
      </c>
      <c r="E389" s="3" t="s">
        <v>1105</v>
      </c>
      <c r="F389" s="11">
        <v>6120.11</v>
      </c>
      <c r="G389" s="3" t="s">
        <v>1106</v>
      </c>
      <c r="H389" s="3" t="s">
        <v>1107</v>
      </c>
    </row>
    <row r="390" spans="1:8" s="4" customFormat="1" x14ac:dyDescent="0.25">
      <c r="A390" s="3">
        <v>380</v>
      </c>
      <c r="B390" s="3" t="s">
        <v>1108</v>
      </c>
      <c r="C390" s="3" t="s">
        <v>1109</v>
      </c>
      <c r="D390" s="3" t="s">
        <v>1110</v>
      </c>
      <c r="E390" s="3" t="s">
        <v>220</v>
      </c>
      <c r="F390" s="11">
        <v>480.7</v>
      </c>
      <c r="G390" s="3" t="s">
        <v>168</v>
      </c>
      <c r="H390" s="3" t="s">
        <v>1111</v>
      </c>
    </row>
    <row r="391" spans="1:8" s="4" customFormat="1" x14ac:dyDescent="0.25">
      <c r="A391" s="3">
        <v>381</v>
      </c>
      <c r="B391" s="3" t="s">
        <v>1112</v>
      </c>
      <c r="C391" s="3" t="s">
        <v>1109</v>
      </c>
      <c r="D391" s="3" t="s">
        <v>1113</v>
      </c>
      <c r="E391" s="3" t="s">
        <v>220</v>
      </c>
      <c r="F391" s="11">
        <v>9162.8700000000008</v>
      </c>
      <c r="G391" s="3" t="s">
        <v>168</v>
      </c>
      <c r="H391" s="3" t="s">
        <v>1111</v>
      </c>
    </row>
    <row r="392" spans="1:8" s="4" customFormat="1" x14ac:dyDescent="0.25">
      <c r="A392" s="3">
        <v>382</v>
      </c>
      <c r="B392" s="3">
        <v>772</v>
      </c>
      <c r="C392" s="3" t="s">
        <v>1114</v>
      </c>
      <c r="D392" s="3" t="s">
        <v>1115</v>
      </c>
      <c r="E392" s="3" t="s">
        <v>223</v>
      </c>
      <c r="F392" s="11">
        <v>4650.18</v>
      </c>
      <c r="G392" s="3" t="s">
        <v>168</v>
      </c>
      <c r="H392" s="3" t="s">
        <v>1116</v>
      </c>
    </row>
    <row r="393" spans="1:8" s="4" customFormat="1" x14ac:dyDescent="0.25">
      <c r="A393" s="3">
        <v>383</v>
      </c>
      <c r="B393" s="3">
        <v>773</v>
      </c>
      <c r="C393" s="3" t="s">
        <v>1117</v>
      </c>
      <c r="D393" s="3" t="s">
        <v>1118</v>
      </c>
      <c r="E393" s="3" t="s">
        <v>220</v>
      </c>
      <c r="F393" s="11">
        <v>9972.9</v>
      </c>
      <c r="G393" s="3" t="s">
        <v>168</v>
      </c>
      <c r="H393" s="3" t="s">
        <v>1119</v>
      </c>
    </row>
    <row r="394" spans="1:8" s="4" customFormat="1" x14ac:dyDescent="0.25">
      <c r="A394" s="3">
        <v>384</v>
      </c>
      <c r="B394" s="3">
        <v>774</v>
      </c>
      <c r="C394" s="3" t="s">
        <v>1117</v>
      </c>
      <c r="D394" s="3" t="s">
        <v>1118</v>
      </c>
      <c r="E394" s="3" t="s">
        <v>223</v>
      </c>
      <c r="F394" s="11">
        <v>1490.13</v>
      </c>
      <c r="G394" s="3" t="s">
        <v>168</v>
      </c>
      <c r="H394" s="3" t="s">
        <v>1120</v>
      </c>
    </row>
    <row r="395" spans="1:8" s="4" customFormat="1" x14ac:dyDescent="0.25">
      <c r="A395" s="3">
        <v>385</v>
      </c>
      <c r="B395" s="3">
        <v>13</v>
      </c>
      <c r="C395" s="3" t="s">
        <v>1121</v>
      </c>
      <c r="D395" s="3" t="s">
        <v>1122</v>
      </c>
      <c r="E395" s="3" t="s">
        <v>220</v>
      </c>
      <c r="F395" s="11">
        <v>30016.509974000001</v>
      </c>
      <c r="G395" s="3" t="s">
        <v>168</v>
      </c>
      <c r="H395" s="3" t="s">
        <v>1122</v>
      </c>
    </row>
    <row r="396" spans="1:8" s="4" customFormat="1" x14ac:dyDescent="0.25">
      <c r="A396" s="3">
        <v>386</v>
      </c>
      <c r="B396" s="3">
        <v>405</v>
      </c>
      <c r="C396" s="3" t="s">
        <v>1123</v>
      </c>
      <c r="D396" s="3" t="s">
        <v>1124</v>
      </c>
      <c r="E396" s="3" t="s">
        <v>220</v>
      </c>
      <c r="F396" s="11">
        <v>13860.025268999998</v>
      </c>
      <c r="G396" s="3" t="s">
        <v>168</v>
      </c>
      <c r="H396" s="3" t="s">
        <v>1124</v>
      </c>
    </row>
    <row r="397" spans="1:8" s="4" customFormat="1" x14ac:dyDescent="0.25">
      <c r="A397" s="3">
        <v>387</v>
      </c>
      <c r="B397" s="3">
        <v>176</v>
      </c>
      <c r="C397" s="3" t="s">
        <v>1125</v>
      </c>
      <c r="D397" s="3" t="s">
        <v>1126</v>
      </c>
      <c r="E397" s="3" t="s">
        <v>220</v>
      </c>
      <c r="F397" s="11">
        <v>628.19757000000004</v>
      </c>
      <c r="G397" s="3" t="s">
        <v>168</v>
      </c>
      <c r="H397" s="3" t="s">
        <v>1127</v>
      </c>
    </row>
    <row r="398" spans="1:8" s="4" customFormat="1" x14ac:dyDescent="0.25">
      <c r="A398" s="3">
        <v>388</v>
      </c>
      <c r="B398" s="3">
        <v>432</v>
      </c>
      <c r="C398" s="3" t="s">
        <v>1128</v>
      </c>
      <c r="D398" s="3" t="s">
        <v>1129</v>
      </c>
      <c r="E398" s="3" t="s">
        <v>223</v>
      </c>
      <c r="F398" s="11">
        <v>7856956.6393500008</v>
      </c>
      <c r="G398" s="3" t="s">
        <v>168</v>
      </c>
      <c r="H398" s="3" t="s">
        <v>1129</v>
      </c>
    </row>
    <row r="399" spans="1:8" s="4" customFormat="1" x14ac:dyDescent="0.25">
      <c r="A399" s="3">
        <v>389</v>
      </c>
      <c r="B399" s="3">
        <v>775</v>
      </c>
      <c r="C399" s="3" t="s">
        <v>1130</v>
      </c>
      <c r="D399" s="3" t="s">
        <v>1131</v>
      </c>
      <c r="E399" s="3" t="s">
        <v>220</v>
      </c>
      <c r="F399" s="11">
        <v>273006.07</v>
      </c>
      <c r="G399" s="3" t="s">
        <v>168</v>
      </c>
      <c r="H399" s="3" t="s">
        <v>1132</v>
      </c>
    </row>
    <row r="400" spans="1:8" s="4" customFormat="1" x14ac:dyDescent="0.25">
      <c r="A400" s="3">
        <v>390</v>
      </c>
      <c r="B400" s="3">
        <v>502</v>
      </c>
      <c r="C400" s="3" t="s">
        <v>1133</v>
      </c>
      <c r="D400" s="3" t="s">
        <v>1134</v>
      </c>
      <c r="E400" s="3" t="s">
        <v>223</v>
      </c>
      <c r="F400" s="11">
        <v>342.61172400000004</v>
      </c>
      <c r="G400" s="3" t="s">
        <v>168</v>
      </c>
      <c r="H400" s="3" t="s">
        <v>1135</v>
      </c>
    </row>
    <row r="401" spans="1:8" s="4" customFormat="1" x14ac:dyDescent="0.25">
      <c r="A401" s="3">
        <v>391</v>
      </c>
      <c r="B401" s="3">
        <v>776</v>
      </c>
      <c r="C401" s="3" t="s">
        <v>1136</v>
      </c>
      <c r="D401" s="3" t="s">
        <v>1137</v>
      </c>
      <c r="E401" s="3" t="s">
        <v>220</v>
      </c>
      <c r="F401" s="11">
        <v>1451.48</v>
      </c>
      <c r="G401" s="3" t="s">
        <v>290</v>
      </c>
      <c r="H401" s="3" t="s">
        <v>1138</v>
      </c>
    </row>
    <row r="402" spans="1:8" s="4" customFormat="1" x14ac:dyDescent="0.25">
      <c r="A402" s="3">
        <v>392</v>
      </c>
      <c r="B402" s="3">
        <v>999</v>
      </c>
      <c r="C402" s="3" t="s">
        <v>1139</v>
      </c>
      <c r="D402" s="3" t="s">
        <v>1140</v>
      </c>
      <c r="E402" s="3" t="s">
        <v>220</v>
      </c>
      <c r="F402" s="11">
        <v>445324.7</v>
      </c>
      <c r="G402" s="3" t="s">
        <v>168</v>
      </c>
      <c r="H402" s="3" t="s">
        <v>1141</v>
      </c>
    </row>
    <row r="403" spans="1:8" s="4" customFormat="1" x14ac:dyDescent="0.25">
      <c r="A403" s="3">
        <v>393</v>
      </c>
      <c r="B403" s="3">
        <v>404</v>
      </c>
      <c r="C403" s="3" t="s">
        <v>1142</v>
      </c>
      <c r="D403" s="3" t="s">
        <v>1143</v>
      </c>
      <c r="E403" s="3" t="s">
        <v>220</v>
      </c>
      <c r="F403" s="11">
        <v>118663.08199200001</v>
      </c>
      <c r="G403" s="3" t="s">
        <v>168</v>
      </c>
      <c r="H403" s="3" t="s">
        <v>1143</v>
      </c>
    </row>
    <row r="404" spans="1:8" s="4" customFormat="1" x14ac:dyDescent="0.25">
      <c r="A404" s="3">
        <v>394</v>
      </c>
      <c r="B404" s="3">
        <v>114</v>
      </c>
      <c r="C404" s="3" t="s">
        <v>1144</v>
      </c>
      <c r="D404" s="3" t="s">
        <v>1145</v>
      </c>
      <c r="E404" s="3" t="s">
        <v>220</v>
      </c>
      <c r="F404" s="11">
        <v>7418.9557260000001</v>
      </c>
      <c r="G404" s="3" t="s">
        <v>168</v>
      </c>
      <c r="H404" s="3" t="s">
        <v>1146</v>
      </c>
    </row>
    <row r="405" spans="1:8" s="4" customFormat="1" x14ac:dyDescent="0.25">
      <c r="A405" s="3">
        <v>395</v>
      </c>
      <c r="B405" s="3">
        <v>155</v>
      </c>
      <c r="C405" s="3" t="s">
        <v>1147</v>
      </c>
      <c r="D405" s="3" t="s">
        <v>1148</v>
      </c>
      <c r="E405" s="3" t="s">
        <v>220</v>
      </c>
      <c r="F405" s="11">
        <v>18843.323226000004</v>
      </c>
      <c r="G405" s="3" t="s">
        <v>168</v>
      </c>
      <c r="H405" s="3" t="s">
        <v>1148</v>
      </c>
    </row>
    <row r="406" spans="1:8" s="4" customFormat="1" x14ac:dyDescent="0.25">
      <c r="A406" s="3">
        <v>396</v>
      </c>
      <c r="B406" s="3">
        <v>447</v>
      </c>
      <c r="C406" s="3" t="s">
        <v>1149</v>
      </c>
      <c r="D406" s="3" t="s">
        <v>1150</v>
      </c>
      <c r="E406" s="3" t="s">
        <v>223</v>
      </c>
      <c r="F406" s="11">
        <v>746.65350599999999</v>
      </c>
      <c r="G406" s="3" t="s">
        <v>168</v>
      </c>
      <c r="H406" s="3" t="s">
        <v>1151</v>
      </c>
    </row>
    <row r="407" spans="1:8" s="4" customFormat="1" x14ac:dyDescent="0.25">
      <c r="A407" s="3">
        <v>397</v>
      </c>
      <c r="B407" s="3">
        <v>871</v>
      </c>
      <c r="C407" s="3" t="s">
        <v>5986</v>
      </c>
      <c r="D407" s="3" t="s">
        <v>205</v>
      </c>
      <c r="E407" s="3" t="s">
        <v>223</v>
      </c>
      <c r="F407" s="11">
        <v>108.1</v>
      </c>
      <c r="G407" s="3" t="s">
        <v>168</v>
      </c>
      <c r="H407" s="16" t="s">
        <v>205</v>
      </c>
    </row>
    <row r="408" spans="1:8" s="4" customFormat="1" x14ac:dyDescent="0.25">
      <c r="A408" s="3">
        <v>398</v>
      </c>
      <c r="B408" s="3">
        <v>169</v>
      </c>
      <c r="C408" s="3" t="s">
        <v>1152</v>
      </c>
      <c r="D408" s="3" t="s">
        <v>1153</v>
      </c>
      <c r="E408" s="3" t="s">
        <v>220</v>
      </c>
      <c r="F408" s="11">
        <v>718735.69316699996</v>
      </c>
      <c r="G408" s="3" t="s">
        <v>168</v>
      </c>
      <c r="H408" s="3" t="s">
        <v>1153</v>
      </c>
    </row>
    <row r="409" spans="1:8" s="4" customFormat="1" x14ac:dyDescent="0.25">
      <c r="A409" s="3">
        <v>399</v>
      </c>
      <c r="B409" s="3">
        <v>779</v>
      </c>
      <c r="C409" s="3" t="s">
        <v>1154</v>
      </c>
      <c r="D409" s="3" t="s">
        <v>1155</v>
      </c>
      <c r="E409" s="3" t="s">
        <v>223</v>
      </c>
      <c r="F409" s="11">
        <v>450938.68</v>
      </c>
      <c r="G409" s="3" t="s">
        <v>168</v>
      </c>
      <c r="H409" s="3" t="s">
        <v>1156</v>
      </c>
    </row>
    <row r="410" spans="1:8" s="4" customFormat="1" x14ac:dyDescent="0.25">
      <c r="A410" s="3">
        <v>400</v>
      </c>
      <c r="B410" s="3">
        <v>831</v>
      </c>
      <c r="C410" s="3" t="s">
        <v>5987</v>
      </c>
      <c r="D410" s="3" t="s">
        <v>206</v>
      </c>
      <c r="E410" s="3" t="s">
        <v>223</v>
      </c>
      <c r="F410" s="11">
        <v>15099.07</v>
      </c>
      <c r="G410" s="3" t="s">
        <v>168</v>
      </c>
      <c r="H410" s="16" t="s">
        <v>206</v>
      </c>
    </row>
    <row r="411" spans="1:8" s="4" customFormat="1" x14ac:dyDescent="0.25">
      <c r="A411" s="3">
        <v>401</v>
      </c>
      <c r="B411" s="3">
        <v>515</v>
      </c>
      <c r="C411" s="3" t="s">
        <v>1157</v>
      </c>
      <c r="D411" s="3" t="s">
        <v>1158</v>
      </c>
      <c r="E411" s="3" t="s">
        <v>401</v>
      </c>
      <c r="F411" s="11">
        <v>441.34</v>
      </c>
      <c r="G411" s="3" t="s">
        <v>168</v>
      </c>
      <c r="H411" s="3" t="s">
        <v>1159</v>
      </c>
    </row>
    <row r="412" spans="1:8" s="4" customFormat="1" x14ac:dyDescent="0.25">
      <c r="A412" s="3">
        <v>402</v>
      </c>
      <c r="B412" s="3">
        <v>780</v>
      </c>
      <c r="C412" s="3" t="s">
        <v>1160</v>
      </c>
      <c r="D412" s="3" t="s">
        <v>1161</v>
      </c>
      <c r="E412" s="3" t="s">
        <v>220</v>
      </c>
      <c r="F412" s="11">
        <v>317088.61</v>
      </c>
      <c r="G412" s="3" t="s">
        <v>168</v>
      </c>
      <c r="H412" s="3" t="s">
        <v>1162</v>
      </c>
    </row>
    <row r="413" spans="1:8" s="4" customFormat="1" x14ac:dyDescent="0.25">
      <c r="A413" s="3">
        <v>403</v>
      </c>
      <c r="B413" s="3">
        <v>115</v>
      </c>
      <c r="C413" s="3" t="s">
        <v>1163</v>
      </c>
      <c r="D413" s="3" t="s">
        <v>1164</v>
      </c>
      <c r="E413" s="3" t="s">
        <v>223</v>
      </c>
      <c r="F413" s="11">
        <v>5391.4507920000005</v>
      </c>
      <c r="G413" s="3" t="s">
        <v>168</v>
      </c>
      <c r="H413" s="3" t="s">
        <v>1165</v>
      </c>
    </row>
    <row r="414" spans="1:8" s="4" customFormat="1" x14ac:dyDescent="0.25">
      <c r="A414" s="3">
        <v>404</v>
      </c>
      <c r="B414" s="3">
        <v>781</v>
      </c>
      <c r="C414" s="3" t="s">
        <v>1166</v>
      </c>
      <c r="D414" s="3" t="s">
        <v>1167</v>
      </c>
      <c r="E414" s="3" t="s">
        <v>220</v>
      </c>
      <c r="F414" s="11">
        <v>90.54</v>
      </c>
      <c r="G414" s="3" t="s">
        <v>168</v>
      </c>
      <c r="H414" s="3" t="s">
        <v>1168</v>
      </c>
    </row>
    <row r="415" spans="1:8" s="4" customFormat="1" x14ac:dyDescent="0.25">
      <c r="A415" s="3">
        <v>405</v>
      </c>
      <c r="B415" s="3">
        <v>497</v>
      </c>
      <c r="C415" s="3" t="s">
        <v>1169</v>
      </c>
      <c r="D415" s="3" t="s">
        <v>1170</v>
      </c>
      <c r="E415" s="3" t="s">
        <v>223</v>
      </c>
      <c r="F415" s="11">
        <v>646.98488400000008</v>
      </c>
      <c r="G415" s="3" t="s">
        <v>168</v>
      </c>
      <c r="H415" s="3" t="s">
        <v>1171</v>
      </c>
    </row>
    <row r="416" spans="1:8" s="4" customFormat="1" x14ac:dyDescent="0.25">
      <c r="A416" s="3">
        <v>406</v>
      </c>
      <c r="B416" s="3">
        <v>116</v>
      </c>
      <c r="C416" s="3" t="s">
        <v>1172</v>
      </c>
      <c r="D416" s="3" t="s">
        <v>1173</v>
      </c>
      <c r="E416" s="3" t="s">
        <v>223</v>
      </c>
      <c r="F416" s="11">
        <v>19.164247999999997</v>
      </c>
      <c r="G416" s="3" t="s">
        <v>168</v>
      </c>
      <c r="H416" s="3" t="s">
        <v>1173</v>
      </c>
    </row>
    <row r="417" spans="1:8" s="4" customFormat="1" x14ac:dyDescent="0.25">
      <c r="A417" s="3">
        <v>407</v>
      </c>
      <c r="B417" s="3">
        <v>782</v>
      </c>
      <c r="C417" s="3" t="s">
        <v>1174</v>
      </c>
      <c r="D417" s="3" t="s">
        <v>1175</v>
      </c>
      <c r="E417" s="3" t="s">
        <v>639</v>
      </c>
      <c r="F417" s="11">
        <v>77.41</v>
      </c>
      <c r="G417" s="3" t="s">
        <v>168</v>
      </c>
      <c r="H417" s="3" t="s">
        <v>1176</v>
      </c>
    </row>
    <row r="418" spans="1:8" s="4" customFormat="1" x14ac:dyDescent="0.25">
      <c r="A418" s="3">
        <v>408</v>
      </c>
      <c r="B418" s="3">
        <v>786</v>
      </c>
      <c r="C418" s="3" t="s">
        <v>1177</v>
      </c>
      <c r="D418" s="3" t="s">
        <v>1178</v>
      </c>
      <c r="E418" s="3" t="s">
        <v>639</v>
      </c>
      <c r="F418" s="11">
        <v>84.37</v>
      </c>
      <c r="G418" s="3" t="s">
        <v>168</v>
      </c>
      <c r="H418" s="3" t="s">
        <v>1179</v>
      </c>
    </row>
    <row r="419" spans="1:8" s="4" customFormat="1" x14ac:dyDescent="0.25">
      <c r="A419" s="3">
        <v>409</v>
      </c>
      <c r="B419" s="3">
        <v>134</v>
      </c>
      <c r="C419" s="3" t="s">
        <v>1180</v>
      </c>
      <c r="D419" s="3" t="s">
        <v>1181</v>
      </c>
      <c r="E419" s="3" t="s">
        <v>223</v>
      </c>
      <c r="F419" s="11">
        <v>3587.2669560000004</v>
      </c>
      <c r="G419" s="3" t="s">
        <v>168</v>
      </c>
      <c r="H419" s="3" t="s">
        <v>1182</v>
      </c>
    </row>
    <row r="420" spans="1:8" s="4" customFormat="1" ht="27" x14ac:dyDescent="0.25">
      <c r="A420" s="3">
        <v>410</v>
      </c>
      <c r="B420" s="3">
        <v>117</v>
      </c>
      <c r="C420" s="3" t="s">
        <v>1183</v>
      </c>
      <c r="D420" s="3" t="s">
        <v>1184</v>
      </c>
      <c r="E420" s="3" t="s">
        <v>399</v>
      </c>
      <c r="F420" s="11">
        <v>14.492478000000002</v>
      </c>
      <c r="G420" s="3" t="s">
        <v>168</v>
      </c>
      <c r="H420" s="3" t="s">
        <v>1185</v>
      </c>
    </row>
    <row r="421" spans="1:8" s="4" customFormat="1" ht="27" x14ac:dyDescent="0.25">
      <c r="A421" s="3">
        <v>411</v>
      </c>
      <c r="B421" s="3">
        <v>118</v>
      </c>
      <c r="C421" s="3" t="s">
        <v>1183</v>
      </c>
      <c r="D421" s="3" t="s">
        <v>1184</v>
      </c>
      <c r="E421" s="3" t="s">
        <v>398</v>
      </c>
      <c r="F421" s="11">
        <v>19.295640000000002</v>
      </c>
      <c r="G421" s="3" t="s">
        <v>168</v>
      </c>
      <c r="H421" s="3" t="s">
        <v>1185</v>
      </c>
    </row>
    <row r="422" spans="1:8" s="4" customFormat="1" x14ac:dyDescent="0.25">
      <c r="A422" s="3">
        <v>412</v>
      </c>
      <c r="B422" s="3">
        <v>787</v>
      </c>
      <c r="C422" s="3" t="s">
        <v>1186</v>
      </c>
      <c r="D422" s="3" t="s">
        <v>1187</v>
      </c>
      <c r="E422" s="3" t="s">
        <v>223</v>
      </c>
      <c r="F422" s="11">
        <v>31.44</v>
      </c>
      <c r="G422" s="3" t="s">
        <v>168</v>
      </c>
      <c r="H422" s="3" t="s">
        <v>1188</v>
      </c>
    </row>
    <row r="423" spans="1:8" s="4" customFormat="1" ht="27" x14ac:dyDescent="0.25">
      <c r="A423" s="3">
        <v>413</v>
      </c>
      <c r="B423" s="3">
        <v>12</v>
      </c>
      <c r="C423" s="3" t="s">
        <v>1189</v>
      </c>
      <c r="D423" s="3" t="s">
        <v>1190</v>
      </c>
      <c r="E423" s="3" t="s">
        <v>422</v>
      </c>
      <c r="F423" s="11">
        <v>68.354286000000002</v>
      </c>
      <c r="G423" s="3" t="s">
        <v>168</v>
      </c>
      <c r="H423" s="3" t="s">
        <v>1190</v>
      </c>
    </row>
    <row r="424" spans="1:8" s="4" customFormat="1" x14ac:dyDescent="0.25">
      <c r="A424" s="3">
        <v>414</v>
      </c>
      <c r="B424" s="3">
        <v>837</v>
      </c>
      <c r="C424" s="3" t="s">
        <v>5988</v>
      </c>
      <c r="D424" s="3" t="s">
        <v>207</v>
      </c>
      <c r="E424" s="3" t="s">
        <v>220</v>
      </c>
      <c r="F424" s="11">
        <v>20865.759999999998</v>
      </c>
      <c r="G424" s="3" t="s">
        <v>168</v>
      </c>
      <c r="H424" s="16" t="s">
        <v>207</v>
      </c>
    </row>
    <row r="425" spans="1:8" s="4" customFormat="1" x14ac:dyDescent="0.25">
      <c r="A425" s="3">
        <v>415</v>
      </c>
      <c r="B425" s="3">
        <v>396</v>
      </c>
      <c r="C425" s="3" t="s">
        <v>1191</v>
      </c>
      <c r="D425" s="3" t="s">
        <v>1192</v>
      </c>
      <c r="E425" s="3" t="s">
        <v>220</v>
      </c>
      <c r="F425" s="11">
        <v>1062657.0383520001</v>
      </c>
      <c r="G425" s="3" t="s">
        <v>168</v>
      </c>
      <c r="H425" s="3" t="s">
        <v>1192</v>
      </c>
    </row>
    <row r="426" spans="1:8" s="4" customFormat="1" x14ac:dyDescent="0.25">
      <c r="A426" s="3">
        <v>416</v>
      </c>
      <c r="B426" s="3">
        <v>397</v>
      </c>
      <c r="C426" s="3" t="s">
        <v>1193</v>
      </c>
      <c r="D426" s="3" t="s">
        <v>1194</v>
      </c>
      <c r="E426" s="3" t="s">
        <v>223</v>
      </c>
      <c r="F426" s="11">
        <v>7591.0156189999989</v>
      </c>
      <c r="G426" s="3" t="s">
        <v>168</v>
      </c>
      <c r="H426" s="3" t="s">
        <v>1195</v>
      </c>
    </row>
    <row r="427" spans="1:8" s="4" customFormat="1" x14ac:dyDescent="0.25">
      <c r="A427" s="3">
        <v>417</v>
      </c>
      <c r="B427" s="3">
        <v>178</v>
      </c>
      <c r="C427" s="3" t="s">
        <v>1196</v>
      </c>
      <c r="D427" s="3" t="s">
        <v>1197</v>
      </c>
      <c r="E427" s="3" t="s">
        <v>220</v>
      </c>
      <c r="F427" s="11">
        <v>179884.23242299998</v>
      </c>
      <c r="G427" s="3" t="s">
        <v>168</v>
      </c>
      <c r="H427" s="3" t="s">
        <v>1197</v>
      </c>
    </row>
    <row r="428" spans="1:8" s="4" customFormat="1" x14ac:dyDescent="0.25">
      <c r="A428" s="3">
        <v>418</v>
      </c>
      <c r="B428" s="3">
        <v>789</v>
      </c>
      <c r="C428" s="3" t="s">
        <v>1198</v>
      </c>
      <c r="D428" s="3" t="s">
        <v>1199</v>
      </c>
      <c r="E428" s="3" t="s">
        <v>223</v>
      </c>
      <c r="F428" s="11">
        <v>880.22</v>
      </c>
      <c r="G428" s="3" t="s">
        <v>168</v>
      </c>
      <c r="H428" s="3" t="s">
        <v>1200</v>
      </c>
    </row>
    <row r="429" spans="1:8" s="4" customFormat="1" x14ac:dyDescent="0.25">
      <c r="A429" s="3">
        <v>419</v>
      </c>
      <c r="B429" s="3">
        <v>149</v>
      </c>
      <c r="C429" s="3" t="s">
        <v>1201</v>
      </c>
      <c r="D429" s="3" t="s">
        <v>1202</v>
      </c>
      <c r="E429" s="3" t="s">
        <v>223</v>
      </c>
      <c r="F429" s="11">
        <v>1047.369414</v>
      </c>
      <c r="G429" s="3" t="s">
        <v>168</v>
      </c>
      <c r="H429" s="3" t="s">
        <v>1203</v>
      </c>
    </row>
    <row r="430" spans="1:8" s="4" customFormat="1" x14ac:dyDescent="0.25">
      <c r="A430" s="3">
        <v>420</v>
      </c>
      <c r="B430" s="3">
        <v>461</v>
      </c>
      <c r="C430" s="3" t="s">
        <v>1204</v>
      </c>
      <c r="D430" s="3" t="s">
        <v>1205</v>
      </c>
      <c r="E430" s="3" t="s">
        <v>223</v>
      </c>
      <c r="F430" s="11">
        <v>208.74562800000001</v>
      </c>
      <c r="G430" s="3" t="s">
        <v>168</v>
      </c>
      <c r="H430" s="3" t="s">
        <v>1205</v>
      </c>
    </row>
    <row r="431" spans="1:8" s="4" customFormat="1" x14ac:dyDescent="0.25">
      <c r="A431" s="3">
        <v>421</v>
      </c>
      <c r="B431" s="3">
        <v>143</v>
      </c>
      <c r="C431" s="3" t="s">
        <v>1206</v>
      </c>
      <c r="D431" s="3" t="s">
        <v>1207</v>
      </c>
      <c r="E431" s="3" t="s">
        <v>223</v>
      </c>
      <c r="F431" s="11">
        <v>87870.715329999992</v>
      </c>
      <c r="G431" s="3" t="s">
        <v>168</v>
      </c>
      <c r="H431" s="3" t="s">
        <v>1207</v>
      </c>
    </row>
    <row r="432" spans="1:8" s="4" customFormat="1" x14ac:dyDescent="0.25">
      <c r="A432" s="3">
        <v>422</v>
      </c>
      <c r="B432" s="3">
        <v>438</v>
      </c>
      <c r="C432" s="3" t="s">
        <v>1208</v>
      </c>
      <c r="D432" s="3" t="s">
        <v>1209</v>
      </c>
      <c r="E432" s="3" t="s">
        <v>223</v>
      </c>
      <c r="F432" s="11">
        <v>349.09</v>
      </c>
      <c r="G432" s="3" t="s">
        <v>168</v>
      </c>
      <c r="H432" s="3" t="s">
        <v>1210</v>
      </c>
    </row>
    <row r="433" spans="1:8" s="4" customFormat="1" x14ac:dyDescent="0.25">
      <c r="A433" s="3">
        <v>423</v>
      </c>
      <c r="B433" s="3">
        <v>471</v>
      </c>
      <c r="C433" s="3" t="s">
        <v>1211</v>
      </c>
      <c r="D433" s="3" t="s">
        <v>1212</v>
      </c>
      <c r="E433" s="3" t="s">
        <v>401</v>
      </c>
      <c r="F433" s="11">
        <v>451.06152000000003</v>
      </c>
      <c r="G433" s="3" t="s">
        <v>168</v>
      </c>
      <c r="H433" s="3" t="s">
        <v>1212</v>
      </c>
    </row>
    <row r="434" spans="1:8" s="4" customFormat="1" x14ac:dyDescent="0.25">
      <c r="A434" s="3">
        <v>424</v>
      </c>
      <c r="B434" s="3">
        <v>480</v>
      </c>
      <c r="C434" s="3" t="s">
        <v>1211</v>
      </c>
      <c r="D434" s="3" t="s">
        <v>1212</v>
      </c>
      <c r="E434" s="3" t="s">
        <v>220</v>
      </c>
      <c r="F434" s="11">
        <v>11864.059116000002</v>
      </c>
      <c r="G434" s="3" t="s">
        <v>168</v>
      </c>
      <c r="H434" s="3" t="s">
        <v>1212</v>
      </c>
    </row>
    <row r="435" spans="1:8" s="4" customFormat="1" x14ac:dyDescent="0.25">
      <c r="A435" s="3">
        <v>425</v>
      </c>
      <c r="B435" s="3">
        <v>481</v>
      </c>
      <c r="C435" s="3" t="s">
        <v>1211</v>
      </c>
      <c r="D435" s="3" t="s">
        <v>1212</v>
      </c>
      <c r="E435" s="3" t="s">
        <v>223</v>
      </c>
      <c r="F435" s="11">
        <v>389.88604200000003</v>
      </c>
      <c r="G435" s="3" t="s">
        <v>168</v>
      </c>
      <c r="H435" s="3" t="s">
        <v>1212</v>
      </c>
    </row>
    <row r="436" spans="1:8" s="4" customFormat="1" x14ac:dyDescent="0.25">
      <c r="A436" s="3">
        <v>426</v>
      </c>
      <c r="B436" s="3">
        <v>565</v>
      </c>
      <c r="C436" s="3" t="s">
        <v>1213</v>
      </c>
      <c r="D436" s="3" t="s">
        <v>1214</v>
      </c>
      <c r="E436" s="3" t="s">
        <v>223</v>
      </c>
      <c r="F436" s="11">
        <v>19.586112</v>
      </c>
      <c r="G436" s="3" t="s">
        <v>168</v>
      </c>
      <c r="H436" s="3" t="s">
        <v>1214</v>
      </c>
    </row>
    <row r="437" spans="1:8" s="4" customFormat="1" x14ac:dyDescent="0.25">
      <c r="A437" s="3">
        <v>427</v>
      </c>
      <c r="B437" s="3" t="s">
        <v>1215</v>
      </c>
      <c r="C437" s="3" t="s">
        <v>1216</v>
      </c>
      <c r="D437" s="3" t="s">
        <v>1217</v>
      </c>
      <c r="E437" s="3" t="s">
        <v>220</v>
      </c>
      <c r="F437" s="11">
        <v>8168.8556869999993</v>
      </c>
      <c r="G437" s="3" t="s">
        <v>168</v>
      </c>
      <c r="H437" s="3" t="s">
        <v>1218</v>
      </c>
    </row>
    <row r="438" spans="1:8" s="4" customFormat="1" x14ac:dyDescent="0.25">
      <c r="A438" s="3">
        <v>428</v>
      </c>
      <c r="B438" s="3" t="s">
        <v>1219</v>
      </c>
      <c r="C438" s="3" t="s">
        <v>1216</v>
      </c>
      <c r="D438" s="3" t="s">
        <v>1220</v>
      </c>
      <c r="E438" s="3" t="s">
        <v>220</v>
      </c>
      <c r="F438" s="11">
        <v>4481.2049100000004</v>
      </c>
      <c r="G438" s="3" t="s">
        <v>168</v>
      </c>
      <c r="H438" s="3" t="s">
        <v>1218</v>
      </c>
    </row>
    <row r="439" spans="1:8" s="4" customFormat="1" x14ac:dyDescent="0.25">
      <c r="A439" s="3">
        <v>429</v>
      </c>
      <c r="B439" s="3" t="s">
        <v>1221</v>
      </c>
      <c r="C439" s="3" t="s">
        <v>1222</v>
      </c>
      <c r="D439" s="3" t="s">
        <v>1223</v>
      </c>
      <c r="E439" s="3" t="s">
        <v>223</v>
      </c>
      <c r="F439" s="11">
        <v>678.0619089999999</v>
      </c>
      <c r="G439" s="3" t="s">
        <v>168</v>
      </c>
      <c r="H439" s="3" t="s">
        <v>1224</v>
      </c>
    </row>
    <row r="440" spans="1:8" s="4" customFormat="1" x14ac:dyDescent="0.25">
      <c r="A440" s="3">
        <v>430</v>
      </c>
      <c r="B440" s="3" t="s">
        <v>1225</v>
      </c>
      <c r="C440" s="3" t="s">
        <v>1222</v>
      </c>
      <c r="D440" s="3" t="s">
        <v>1226</v>
      </c>
      <c r="E440" s="3" t="s">
        <v>223</v>
      </c>
      <c r="F440" s="11">
        <v>439.01535299999995</v>
      </c>
      <c r="G440" s="3" t="s">
        <v>168</v>
      </c>
      <c r="H440" s="3" t="s">
        <v>1224</v>
      </c>
    </row>
    <row r="441" spans="1:8" s="4" customFormat="1" x14ac:dyDescent="0.25">
      <c r="A441" s="3">
        <v>431</v>
      </c>
      <c r="B441" s="3" t="s">
        <v>1227</v>
      </c>
      <c r="C441" s="3" t="s">
        <v>1222</v>
      </c>
      <c r="D441" s="3" t="s">
        <v>1228</v>
      </c>
      <c r="E441" s="3" t="s">
        <v>223</v>
      </c>
      <c r="F441" s="11">
        <v>1479.9029700000001</v>
      </c>
      <c r="G441" s="3" t="s">
        <v>168</v>
      </c>
      <c r="H441" s="3" t="s">
        <v>1224</v>
      </c>
    </row>
    <row r="442" spans="1:8" s="4" customFormat="1" x14ac:dyDescent="0.25">
      <c r="A442" s="3">
        <v>432</v>
      </c>
      <c r="B442" s="3" t="s">
        <v>1229</v>
      </c>
      <c r="C442" s="3" t="s">
        <v>1222</v>
      </c>
      <c r="D442" s="3" t="s">
        <v>1230</v>
      </c>
      <c r="E442" s="3" t="s">
        <v>223</v>
      </c>
      <c r="F442" s="11">
        <v>320.36797399999995</v>
      </c>
      <c r="G442" s="3" t="s">
        <v>168</v>
      </c>
      <c r="H442" s="3" t="s">
        <v>1224</v>
      </c>
    </row>
    <row r="443" spans="1:8" s="4" customFormat="1" ht="27" x14ac:dyDescent="0.25">
      <c r="A443" s="3">
        <v>433</v>
      </c>
      <c r="B443" s="3">
        <v>120</v>
      </c>
      <c r="C443" s="3" t="s">
        <v>1231</v>
      </c>
      <c r="D443" s="3" t="s">
        <v>1232</v>
      </c>
      <c r="E443" s="3" t="s">
        <v>371</v>
      </c>
      <c r="F443" s="11">
        <v>576.02495199999998</v>
      </c>
      <c r="G443" s="3" t="s">
        <v>168</v>
      </c>
      <c r="H443" s="3" t="s">
        <v>1232</v>
      </c>
    </row>
    <row r="444" spans="1:8" s="4" customFormat="1" x14ac:dyDescent="0.25">
      <c r="A444" s="3">
        <v>434</v>
      </c>
      <c r="B444" s="3">
        <v>121</v>
      </c>
      <c r="C444" s="3" t="s">
        <v>1231</v>
      </c>
      <c r="D444" s="3" t="s">
        <v>1232</v>
      </c>
      <c r="E444" s="3" t="s">
        <v>223</v>
      </c>
      <c r="F444" s="11">
        <v>766.81654099999992</v>
      </c>
      <c r="G444" s="3" t="s">
        <v>168</v>
      </c>
      <c r="H444" s="3" t="s">
        <v>1233</v>
      </c>
    </row>
    <row r="445" spans="1:8" s="4" customFormat="1" x14ac:dyDescent="0.25">
      <c r="A445" s="3">
        <v>435</v>
      </c>
      <c r="B445" s="3">
        <v>791</v>
      </c>
      <c r="C445" s="3" t="s">
        <v>1234</v>
      </c>
      <c r="D445" s="3" t="s">
        <v>1235</v>
      </c>
      <c r="E445" s="3" t="s">
        <v>223</v>
      </c>
      <c r="F445" s="11">
        <v>10.050000000000001</v>
      </c>
      <c r="G445" s="3" t="s">
        <v>169</v>
      </c>
      <c r="H445" s="3" t="s">
        <v>1236</v>
      </c>
    </row>
    <row r="446" spans="1:8" s="4" customFormat="1" x14ac:dyDescent="0.25">
      <c r="A446" s="3">
        <v>436</v>
      </c>
      <c r="B446" s="3">
        <v>140</v>
      </c>
      <c r="C446" s="3" t="s">
        <v>1237</v>
      </c>
      <c r="D446" s="3" t="s">
        <v>1238</v>
      </c>
      <c r="E446" s="3" t="s">
        <v>220</v>
      </c>
      <c r="F446" s="11">
        <v>7417.4722440000014</v>
      </c>
      <c r="G446" s="3" t="s">
        <v>169</v>
      </c>
      <c r="H446" s="3" t="s">
        <v>1239</v>
      </c>
    </row>
    <row r="447" spans="1:8" s="4" customFormat="1" ht="27" x14ac:dyDescent="0.25">
      <c r="A447" s="3">
        <v>437</v>
      </c>
      <c r="B447" s="3">
        <v>575</v>
      </c>
      <c r="C447" s="3" t="s">
        <v>1240</v>
      </c>
      <c r="D447" s="3" t="s">
        <v>1241</v>
      </c>
      <c r="E447" s="3" t="s">
        <v>371</v>
      </c>
      <c r="F447" s="11">
        <v>851.17632600000013</v>
      </c>
      <c r="G447" s="3" t="s">
        <v>168</v>
      </c>
      <c r="H447" s="3" t="s">
        <v>1241</v>
      </c>
    </row>
    <row r="448" spans="1:8" s="4" customFormat="1" x14ac:dyDescent="0.25">
      <c r="A448" s="3">
        <v>438</v>
      </c>
      <c r="B448" s="3">
        <v>162</v>
      </c>
      <c r="C448" s="3" t="s">
        <v>1242</v>
      </c>
      <c r="D448" s="3" t="s">
        <v>1243</v>
      </c>
      <c r="E448" s="3" t="s">
        <v>223</v>
      </c>
      <c r="F448" s="11">
        <v>18185.457249999999</v>
      </c>
      <c r="G448" s="3" t="s">
        <v>168</v>
      </c>
      <c r="H448" s="3" t="s">
        <v>1244</v>
      </c>
    </row>
    <row r="449" spans="1:8" s="4" customFormat="1" x14ac:dyDescent="0.25">
      <c r="A449" s="3">
        <v>439</v>
      </c>
      <c r="B449" s="3">
        <v>795</v>
      </c>
      <c r="C449" s="3" t="s">
        <v>1245</v>
      </c>
      <c r="D449" s="3" t="s">
        <v>1246</v>
      </c>
      <c r="E449" s="3" t="s">
        <v>401</v>
      </c>
      <c r="F449" s="11">
        <v>137.12</v>
      </c>
      <c r="G449" s="3" t="s">
        <v>168</v>
      </c>
      <c r="H449" s="3" t="s">
        <v>1247</v>
      </c>
    </row>
    <row r="450" spans="1:8" s="4" customFormat="1" x14ac:dyDescent="0.25">
      <c r="A450" s="3">
        <v>440</v>
      </c>
      <c r="B450" s="3" t="s">
        <v>1468</v>
      </c>
      <c r="C450" s="3" t="s">
        <v>1248</v>
      </c>
      <c r="D450" s="3" t="s">
        <v>1469</v>
      </c>
      <c r="E450" s="3" t="s">
        <v>355</v>
      </c>
      <c r="F450" s="11">
        <v>22.82</v>
      </c>
      <c r="G450" s="3" t="s">
        <v>169</v>
      </c>
      <c r="H450" s="3" t="s">
        <v>1249</v>
      </c>
    </row>
    <row r="451" spans="1:8" s="4" customFormat="1" x14ac:dyDescent="0.25">
      <c r="A451" s="3">
        <v>441</v>
      </c>
      <c r="B451" s="3" t="s">
        <v>1470</v>
      </c>
      <c r="C451" s="3" t="s">
        <v>1248</v>
      </c>
      <c r="D451" s="3" t="s">
        <v>1471</v>
      </c>
      <c r="E451" s="3" t="s">
        <v>355</v>
      </c>
      <c r="F451" s="11">
        <v>35.94</v>
      </c>
      <c r="G451" s="3" t="s">
        <v>169</v>
      </c>
      <c r="H451" s="3" t="s">
        <v>1249</v>
      </c>
    </row>
    <row r="452" spans="1:8" s="4" customFormat="1" x14ac:dyDescent="0.25">
      <c r="A452" s="3">
        <v>442</v>
      </c>
      <c r="B452" s="3" t="s">
        <v>1472</v>
      </c>
      <c r="C452" s="3" t="s">
        <v>1248</v>
      </c>
      <c r="D452" s="3" t="s">
        <v>1473</v>
      </c>
      <c r="E452" s="3" t="s">
        <v>355</v>
      </c>
      <c r="F452" s="11">
        <v>37.619999999999997</v>
      </c>
      <c r="G452" s="3" t="s">
        <v>169</v>
      </c>
      <c r="H452" s="3" t="s">
        <v>1249</v>
      </c>
    </row>
    <row r="453" spans="1:8" s="4" customFormat="1" x14ac:dyDescent="0.25">
      <c r="A453" s="3">
        <v>443</v>
      </c>
      <c r="B453" s="3" t="s">
        <v>1250</v>
      </c>
      <c r="C453" s="3" t="s">
        <v>1248</v>
      </c>
      <c r="D453" s="3" t="s">
        <v>1251</v>
      </c>
      <c r="E453" s="3" t="s">
        <v>368</v>
      </c>
      <c r="F453" s="11">
        <v>5.89</v>
      </c>
      <c r="G453" s="3" t="s">
        <v>169</v>
      </c>
      <c r="H453" s="3" t="s">
        <v>719</v>
      </c>
    </row>
    <row r="454" spans="1:8" s="4" customFormat="1" x14ac:dyDescent="0.25">
      <c r="A454" s="3">
        <v>444</v>
      </c>
      <c r="B454" s="3" t="s">
        <v>1252</v>
      </c>
      <c r="C454" s="3" t="s">
        <v>1248</v>
      </c>
      <c r="D454" s="3" t="s">
        <v>1253</v>
      </c>
      <c r="E454" s="3" t="s">
        <v>368</v>
      </c>
      <c r="F454" s="11">
        <v>3.6</v>
      </c>
      <c r="G454" s="3" t="s">
        <v>169</v>
      </c>
      <c r="H454" s="3" t="s">
        <v>719</v>
      </c>
    </row>
    <row r="455" spans="1:8" s="4" customFormat="1" x14ac:dyDescent="0.25">
      <c r="A455" s="3">
        <v>445</v>
      </c>
      <c r="B455" s="3" t="s">
        <v>1254</v>
      </c>
      <c r="C455" s="3" t="s">
        <v>1248</v>
      </c>
      <c r="D455" s="3" t="s">
        <v>1255</v>
      </c>
      <c r="E455" s="3" t="s">
        <v>368</v>
      </c>
      <c r="F455" s="11">
        <v>11.74</v>
      </c>
      <c r="G455" s="3" t="s">
        <v>169</v>
      </c>
      <c r="H455" s="3" t="s">
        <v>719</v>
      </c>
    </row>
    <row r="456" spans="1:8" s="4" customFormat="1" x14ac:dyDescent="0.25">
      <c r="A456" s="3">
        <v>446</v>
      </c>
      <c r="B456" s="3">
        <v>799</v>
      </c>
      <c r="C456" s="3" t="s">
        <v>1256</v>
      </c>
      <c r="D456" s="3" t="s">
        <v>1257</v>
      </c>
      <c r="E456" s="3" t="s">
        <v>223</v>
      </c>
      <c r="F456" s="11">
        <v>871.57</v>
      </c>
      <c r="G456" s="3" t="s">
        <v>168</v>
      </c>
      <c r="H456" s="3" t="s">
        <v>1258</v>
      </c>
    </row>
    <row r="457" spans="1:8" s="4" customFormat="1" x14ac:dyDescent="0.25">
      <c r="A457" s="3">
        <v>447</v>
      </c>
      <c r="B457" s="3">
        <v>579</v>
      </c>
      <c r="C457" s="3" t="s">
        <v>1259</v>
      </c>
      <c r="D457" s="3" t="s">
        <v>1260</v>
      </c>
      <c r="E457" s="3" t="s">
        <v>220</v>
      </c>
      <c r="F457" s="11">
        <v>13350.829674000002</v>
      </c>
      <c r="G457" s="3" t="s">
        <v>168</v>
      </c>
      <c r="H457" s="3" t="s">
        <v>1260</v>
      </c>
    </row>
    <row r="458" spans="1:8" s="4" customFormat="1" x14ac:dyDescent="0.25">
      <c r="A458" s="3">
        <v>448</v>
      </c>
      <c r="B458" s="3">
        <v>800</v>
      </c>
      <c r="C458" s="3" t="s">
        <v>1261</v>
      </c>
      <c r="D458" s="3" t="s">
        <v>1262</v>
      </c>
      <c r="E458" s="3" t="s">
        <v>223</v>
      </c>
      <c r="F458" s="11">
        <v>651.08000000000004</v>
      </c>
      <c r="G458" s="3" t="s">
        <v>168</v>
      </c>
      <c r="H458" s="3" t="s">
        <v>1263</v>
      </c>
    </row>
    <row r="459" spans="1:8" s="4" customFormat="1" x14ac:dyDescent="0.25">
      <c r="A459" s="3">
        <v>449</v>
      </c>
      <c r="B459" s="3">
        <v>801</v>
      </c>
      <c r="C459" s="3" t="s">
        <v>1264</v>
      </c>
      <c r="D459" s="3" t="s">
        <v>1265</v>
      </c>
      <c r="E459" s="3" t="s">
        <v>223</v>
      </c>
      <c r="F459" s="11">
        <v>133.76</v>
      </c>
      <c r="G459" s="3" t="s">
        <v>168</v>
      </c>
      <c r="H459" s="3" t="s">
        <v>1266</v>
      </c>
    </row>
    <row r="460" spans="1:8" s="4" customFormat="1" x14ac:dyDescent="0.25">
      <c r="A460" s="3">
        <v>450</v>
      </c>
      <c r="B460" s="3">
        <v>413</v>
      </c>
      <c r="C460" s="3" t="s">
        <v>1267</v>
      </c>
      <c r="D460" s="3" t="s">
        <v>1268</v>
      </c>
      <c r="E460" s="3" t="s">
        <v>223</v>
      </c>
      <c r="F460" s="11">
        <v>11963.141190000002</v>
      </c>
      <c r="G460" s="3" t="s">
        <v>168</v>
      </c>
      <c r="H460" s="3" t="s">
        <v>1268</v>
      </c>
    </row>
    <row r="461" spans="1:8" s="4" customFormat="1" x14ac:dyDescent="0.25">
      <c r="A461" s="3">
        <v>451</v>
      </c>
      <c r="B461" s="3">
        <v>802</v>
      </c>
      <c r="C461" s="3" t="s">
        <v>1269</v>
      </c>
      <c r="D461" s="3" t="s">
        <v>1270</v>
      </c>
      <c r="E461" s="3" t="s">
        <v>223</v>
      </c>
      <c r="F461" s="11">
        <v>44.38</v>
      </c>
      <c r="G461" s="3" t="s">
        <v>168</v>
      </c>
      <c r="H461" s="3" t="s">
        <v>1271</v>
      </c>
    </row>
    <row r="462" spans="1:8" s="4" customFormat="1" x14ac:dyDescent="0.25">
      <c r="A462" s="3">
        <v>452</v>
      </c>
      <c r="B462" s="3">
        <v>849</v>
      </c>
      <c r="C462" s="3" t="s">
        <v>5989</v>
      </c>
      <c r="D462" s="3" t="s">
        <v>208</v>
      </c>
      <c r="E462" s="3" t="s">
        <v>223</v>
      </c>
      <c r="F462" s="11">
        <v>3034.81</v>
      </c>
      <c r="G462" s="3" t="s">
        <v>168</v>
      </c>
      <c r="H462" s="16" t="s">
        <v>215</v>
      </c>
    </row>
    <row r="463" spans="1:8" s="4" customFormat="1" x14ac:dyDescent="0.25">
      <c r="A463" s="3">
        <v>453</v>
      </c>
      <c r="B463" s="3">
        <v>805</v>
      </c>
      <c r="C463" s="3" t="s">
        <v>1272</v>
      </c>
      <c r="D463" s="3" t="s">
        <v>1273</v>
      </c>
      <c r="E463" s="3" t="s">
        <v>223</v>
      </c>
      <c r="F463" s="11">
        <v>466.42</v>
      </c>
      <c r="G463" s="3" t="s">
        <v>168</v>
      </c>
      <c r="H463" s="3" t="s">
        <v>1274</v>
      </c>
    </row>
    <row r="464" spans="1:8" s="4" customFormat="1" x14ac:dyDescent="0.25">
      <c r="A464" s="3">
        <v>454</v>
      </c>
      <c r="B464" s="3">
        <v>534</v>
      </c>
      <c r="C464" s="3" t="s">
        <v>1275</v>
      </c>
      <c r="D464" s="3" t="s">
        <v>1276</v>
      </c>
      <c r="E464" s="3" t="s">
        <v>220</v>
      </c>
      <c r="F464" s="11">
        <v>74474.33</v>
      </c>
      <c r="G464" s="3" t="s">
        <v>168</v>
      </c>
      <c r="H464" s="3" t="s">
        <v>1277</v>
      </c>
    </row>
    <row r="465" spans="1:8" s="4" customFormat="1" x14ac:dyDescent="0.25">
      <c r="A465" s="3">
        <v>455</v>
      </c>
      <c r="B465" s="3">
        <v>122</v>
      </c>
      <c r="C465" s="3" t="s">
        <v>1278</v>
      </c>
      <c r="D465" s="3" t="s">
        <v>1279</v>
      </c>
      <c r="E465" s="3" t="s">
        <v>619</v>
      </c>
      <c r="F465" s="11">
        <v>63734.401458000008</v>
      </c>
      <c r="G465" s="3" t="s">
        <v>168</v>
      </c>
      <c r="H465" s="3" t="s">
        <v>1279</v>
      </c>
    </row>
    <row r="466" spans="1:8" s="4" customFormat="1" x14ac:dyDescent="0.25">
      <c r="A466" s="3">
        <v>456</v>
      </c>
      <c r="B466" s="3">
        <v>123</v>
      </c>
      <c r="C466" s="3" t="s">
        <v>1278</v>
      </c>
      <c r="D466" s="3" t="s">
        <v>1279</v>
      </c>
      <c r="E466" s="3" t="s">
        <v>620</v>
      </c>
      <c r="F466" s="11">
        <v>55149.989076000005</v>
      </c>
      <c r="G466" s="3" t="s">
        <v>168</v>
      </c>
      <c r="H466" s="3" t="s">
        <v>1279</v>
      </c>
    </row>
    <row r="467" spans="1:8" s="4" customFormat="1" x14ac:dyDescent="0.25">
      <c r="A467" s="3">
        <v>457</v>
      </c>
      <c r="B467" s="3">
        <v>20</v>
      </c>
      <c r="C467" s="3" t="s">
        <v>1280</v>
      </c>
      <c r="D467" s="3" t="s">
        <v>1281</v>
      </c>
      <c r="E467" s="3" t="s">
        <v>223</v>
      </c>
      <c r="F467" s="11">
        <v>475.20158999999995</v>
      </c>
      <c r="G467" s="3" t="s">
        <v>168</v>
      </c>
      <c r="H467" s="3" t="s">
        <v>1282</v>
      </c>
    </row>
    <row r="468" spans="1:8" s="4" customFormat="1" x14ac:dyDescent="0.25">
      <c r="A468" s="3">
        <v>458</v>
      </c>
      <c r="B468" s="3">
        <v>415</v>
      </c>
      <c r="C468" s="3" t="s">
        <v>1283</v>
      </c>
      <c r="D468" s="3" t="s">
        <v>1284</v>
      </c>
      <c r="E468" s="3" t="s">
        <v>223</v>
      </c>
      <c r="F468" s="11">
        <v>9001.5405480000009</v>
      </c>
      <c r="G468" s="3" t="s">
        <v>168</v>
      </c>
      <c r="H468" s="3" t="s">
        <v>1285</v>
      </c>
    </row>
    <row r="469" spans="1:8" s="4" customFormat="1" ht="27" x14ac:dyDescent="0.25">
      <c r="A469" s="3">
        <v>459</v>
      </c>
      <c r="B469" s="3">
        <v>46</v>
      </c>
      <c r="C469" s="3" t="s">
        <v>1286</v>
      </c>
      <c r="D469" s="3" t="s">
        <v>1287</v>
      </c>
      <c r="E469" s="3" t="s">
        <v>399</v>
      </c>
      <c r="F469" s="11">
        <v>5488.5836410000002</v>
      </c>
      <c r="G469" s="3" t="s">
        <v>168</v>
      </c>
      <c r="H469" s="3" t="s">
        <v>1288</v>
      </c>
    </row>
    <row r="470" spans="1:8" s="4" customFormat="1" ht="27" x14ac:dyDescent="0.25">
      <c r="A470" s="3">
        <v>460</v>
      </c>
      <c r="B470" s="3">
        <v>55</v>
      </c>
      <c r="C470" s="3" t="s">
        <v>1286</v>
      </c>
      <c r="D470" s="3" t="s">
        <v>1287</v>
      </c>
      <c r="E470" s="3" t="s">
        <v>398</v>
      </c>
      <c r="F470" s="11">
        <v>3930.8652729999999</v>
      </c>
      <c r="G470" s="3" t="s">
        <v>168</v>
      </c>
      <c r="H470" s="3" t="s">
        <v>1288</v>
      </c>
    </row>
    <row r="471" spans="1:8" s="4" customFormat="1" x14ac:dyDescent="0.25">
      <c r="A471" s="3">
        <v>461</v>
      </c>
      <c r="B471" s="3">
        <v>467</v>
      </c>
      <c r="C471" s="3" t="s">
        <v>1289</v>
      </c>
      <c r="D471" s="3" t="s">
        <v>1287</v>
      </c>
      <c r="E471" s="3" t="s">
        <v>471</v>
      </c>
      <c r="F471" s="11">
        <v>10962.668451999998</v>
      </c>
      <c r="G471" s="3" t="s">
        <v>168</v>
      </c>
      <c r="H471" s="3" t="s">
        <v>1288</v>
      </c>
    </row>
    <row r="472" spans="1:8" s="4" customFormat="1" x14ac:dyDescent="0.25">
      <c r="A472" s="3">
        <v>462</v>
      </c>
      <c r="B472" s="3">
        <v>806</v>
      </c>
      <c r="C472" s="3" t="s">
        <v>1290</v>
      </c>
      <c r="D472" s="3" t="s">
        <v>1291</v>
      </c>
      <c r="E472" s="3" t="s">
        <v>316</v>
      </c>
      <c r="F472" s="11">
        <v>381501.26</v>
      </c>
      <c r="G472" s="3" t="s">
        <v>168</v>
      </c>
      <c r="H472" s="3" t="s">
        <v>1292</v>
      </c>
    </row>
    <row r="473" spans="1:8" s="4" customFormat="1" ht="27" x14ac:dyDescent="0.25">
      <c r="A473" s="3">
        <v>463</v>
      </c>
      <c r="B473" s="3">
        <v>807</v>
      </c>
      <c r="C473" s="3" t="s">
        <v>1293</v>
      </c>
      <c r="D473" s="3" t="s">
        <v>1294</v>
      </c>
      <c r="E473" s="3" t="s">
        <v>220</v>
      </c>
      <c r="F473" s="11">
        <v>126144.01</v>
      </c>
      <c r="G473" s="3" t="s">
        <v>1295</v>
      </c>
      <c r="H473" s="3" t="s">
        <v>1296</v>
      </c>
    </row>
    <row r="474" spans="1:8" s="4" customFormat="1" x14ac:dyDescent="0.25">
      <c r="A474" s="3">
        <v>464</v>
      </c>
      <c r="B474" s="3">
        <v>854</v>
      </c>
      <c r="C474" s="3" t="s">
        <v>5990</v>
      </c>
      <c r="D474" s="3" t="s">
        <v>209</v>
      </c>
      <c r="E474" s="3" t="s">
        <v>223</v>
      </c>
      <c r="F474" s="11">
        <v>4337.49</v>
      </c>
      <c r="G474" s="3" t="s">
        <v>168</v>
      </c>
      <c r="H474" s="16" t="s">
        <v>211</v>
      </c>
    </row>
    <row r="475" spans="1:8" s="4" customFormat="1" ht="27" x14ac:dyDescent="0.25">
      <c r="A475" s="3">
        <v>465</v>
      </c>
      <c r="B475" s="3">
        <v>181</v>
      </c>
      <c r="C475" s="3" t="s">
        <v>1297</v>
      </c>
      <c r="D475" s="3" t="s">
        <v>1298</v>
      </c>
      <c r="E475" s="3" t="s">
        <v>399</v>
      </c>
      <c r="F475" s="11">
        <v>34.282423999999999</v>
      </c>
      <c r="G475" s="3" t="s">
        <v>168</v>
      </c>
      <c r="H475" s="3" t="s">
        <v>1299</v>
      </c>
    </row>
    <row r="476" spans="1:8" s="4" customFormat="1" x14ac:dyDescent="0.25">
      <c r="A476" s="3">
        <v>466</v>
      </c>
      <c r="B476" s="3">
        <v>184</v>
      </c>
      <c r="C476" s="3" t="s">
        <v>1297</v>
      </c>
      <c r="D476" s="3" t="s">
        <v>1298</v>
      </c>
      <c r="E476" s="3" t="s">
        <v>223</v>
      </c>
      <c r="F476" s="11">
        <v>37.198956999999993</v>
      </c>
      <c r="G476" s="3" t="s">
        <v>168</v>
      </c>
      <c r="H476" s="3" t="s">
        <v>1299</v>
      </c>
    </row>
    <row r="477" spans="1:8" s="4" customFormat="1" x14ac:dyDescent="0.25">
      <c r="A477" s="3">
        <v>467</v>
      </c>
      <c r="B477" s="3">
        <v>580</v>
      </c>
      <c r="C477" s="3" t="s">
        <v>1300</v>
      </c>
      <c r="D477" s="3" t="s">
        <v>1301</v>
      </c>
      <c r="E477" s="3" t="s">
        <v>223</v>
      </c>
      <c r="F477" s="11">
        <v>11.235042000000002</v>
      </c>
      <c r="G477" s="3" t="s">
        <v>168</v>
      </c>
      <c r="H477" s="3" t="s">
        <v>1301</v>
      </c>
    </row>
    <row r="478" spans="1:8" s="4" customFormat="1" x14ac:dyDescent="0.25">
      <c r="A478" s="3">
        <v>468</v>
      </c>
      <c r="B478" s="3">
        <v>14</v>
      </c>
      <c r="C478" s="3" t="s">
        <v>1302</v>
      </c>
      <c r="D478" s="3" t="s">
        <v>1303</v>
      </c>
      <c r="E478" s="3" t="s">
        <v>223</v>
      </c>
      <c r="F478" s="11">
        <v>1513.1524579999998</v>
      </c>
      <c r="G478" s="3" t="s">
        <v>168</v>
      </c>
      <c r="H478" s="3" t="s">
        <v>1303</v>
      </c>
    </row>
    <row r="479" spans="1:8" s="4" customFormat="1" x14ac:dyDescent="0.25">
      <c r="A479" s="3">
        <v>469</v>
      </c>
      <c r="B479" s="3">
        <v>487</v>
      </c>
      <c r="C479" s="3" t="s">
        <v>1304</v>
      </c>
      <c r="D479" s="3" t="s">
        <v>1305</v>
      </c>
      <c r="E479" s="3" t="s">
        <v>220</v>
      </c>
      <c r="F479" s="11">
        <v>56080.702860000005</v>
      </c>
      <c r="G479" s="3" t="s">
        <v>168</v>
      </c>
      <c r="H479" s="3" t="s">
        <v>1306</v>
      </c>
    </row>
    <row r="480" spans="1:8" s="4" customFormat="1" ht="27" x14ac:dyDescent="0.25">
      <c r="A480" s="3">
        <v>470</v>
      </c>
      <c r="B480" s="3">
        <v>808</v>
      </c>
      <c r="C480" s="3" t="s">
        <v>1307</v>
      </c>
      <c r="D480" s="3" t="s">
        <v>1308</v>
      </c>
      <c r="E480" s="3" t="s">
        <v>223</v>
      </c>
      <c r="F480" s="11">
        <v>76.3</v>
      </c>
      <c r="G480" s="3" t="s">
        <v>168</v>
      </c>
      <c r="H480" s="3" t="s">
        <v>1309</v>
      </c>
    </row>
    <row r="481" spans="1:8" s="4" customFormat="1" x14ac:dyDescent="0.25">
      <c r="A481" s="3">
        <v>471</v>
      </c>
      <c r="B481" s="3">
        <v>400</v>
      </c>
      <c r="C481" s="3" t="s">
        <v>1310</v>
      </c>
      <c r="D481" s="3" t="s">
        <v>1311</v>
      </c>
      <c r="E481" s="3" t="s">
        <v>223</v>
      </c>
      <c r="F481" s="11">
        <v>152.19695400000003</v>
      </c>
      <c r="G481" s="3" t="s">
        <v>168</v>
      </c>
      <c r="H481" s="3" t="s">
        <v>606</v>
      </c>
    </row>
    <row r="482" spans="1:8" s="4" customFormat="1" x14ac:dyDescent="0.25">
      <c r="A482" s="3">
        <v>472</v>
      </c>
      <c r="B482" s="3">
        <v>172</v>
      </c>
      <c r="C482" s="3" t="s">
        <v>1312</v>
      </c>
      <c r="D482" s="3" t="s">
        <v>1313</v>
      </c>
      <c r="E482" s="3" t="s">
        <v>223</v>
      </c>
      <c r="F482" s="11">
        <v>8300.4199379999991</v>
      </c>
      <c r="G482" s="3" t="s">
        <v>168</v>
      </c>
      <c r="H482" s="3" t="s">
        <v>1313</v>
      </c>
    </row>
    <row r="483" spans="1:8" s="4" customFormat="1" x14ac:dyDescent="0.25">
      <c r="A483" s="3">
        <v>473</v>
      </c>
      <c r="B483" s="3">
        <v>10</v>
      </c>
      <c r="C483" s="3" t="s">
        <v>1314</v>
      </c>
      <c r="D483" s="3" t="s">
        <v>1315</v>
      </c>
      <c r="E483" s="3" t="s">
        <v>220</v>
      </c>
      <c r="F483" s="11">
        <v>1848.27</v>
      </c>
      <c r="G483" s="3" t="s">
        <v>169</v>
      </c>
      <c r="H483" s="3" t="s">
        <v>1316</v>
      </c>
    </row>
    <row r="484" spans="1:8" s="4" customFormat="1" x14ac:dyDescent="0.25">
      <c r="A484" s="3">
        <v>474</v>
      </c>
      <c r="B484" s="3">
        <v>810</v>
      </c>
      <c r="C484" s="3" t="s">
        <v>1317</v>
      </c>
      <c r="D484" s="3" t="s">
        <v>1318</v>
      </c>
      <c r="E484" s="3" t="s">
        <v>223</v>
      </c>
      <c r="F484" s="11">
        <v>414.46</v>
      </c>
      <c r="G484" s="3" t="s">
        <v>168</v>
      </c>
      <c r="H484" s="3" t="s">
        <v>1319</v>
      </c>
    </row>
    <row r="485" spans="1:8" s="4" customFormat="1" x14ac:dyDescent="0.25">
      <c r="A485" s="3">
        <v>475</v>
      </c>
      <c r="B485" s="3">
        <v>462</v>
      </c>
      <c r="C485" s="3" t="s">
        <v>1320</v>
      </c>
      <c r="D485" s="3" t="s">
        <v>1321</v>
      </c>
      <c r="E485" s="3" t="s">
        <v>223</v>
      </c>
      <c r="F485" s="11">
        <v>39.815412000000009</v>
      </c>
      <c r="G485" s="3" t="s">
        <v>168</v>
      </c>
      <c r="H485" s="3" t="s">
        <v>1321</v>
      </c>
    </row>
    <row r="486" spans="1:8" x14ac:dyDescent="0.25">
      <c r="A486" s="3">
        <v>476</v>
      </c>
      <c r="B486" s="3">
        <v>491</v>
      </c>
      <c r="C486" s="3" t="s">
        <v>1322</v>
      </c>
      <c r="D486" s="3" t="s">
        <v>1323</v>
      </c>
      <c r="E486" s="3" t="s">
        <v>220</v>
      </c>
      <c r="F486" s="11">
        <v>2916.8057100000005</v>
      </c>
      <c r="G486" s="3" t="s">
        <v>168</v>
      </c>
      <c r="H486" s="3" t="s">
        <v>1323</v>
      </c>
    </row>
    <row r="487" spans="1:8" x14ac:dyDescent="0.25">
      <c r="A487" s="3">
        <v>477</v>
      </c>
      <c r="B487" s="3">
        <v>474</v>
      </c>
      <c r="C487" s="3" t="s">
        <v>1324</v>
      </c>
      <c r="D487" s="3" t="s">
        <v>1325</v>
      </c>
      <c r="E487" s="3" t="s">
        <v>316</v>
      </c>
      <c r="F487" s="11">
        <v>402.52366999999998</v>
      </c>
      <c r="G487" s="3" t="s">
        <v>168</v>
      </c>
      <c r="H487" s="3" t="s">
        <v>1326</v>
      </c>
    </row>
    <row r="488" spans="1:8" x14ac:dyDescent="0.25">
      <c r="A488" s="3">
        <v>478</v>
      </c>
      <c r="B488" s="3">
        <v>125</v>
      </c>
      <c r="C488" s="3" t="s">
        <v>1327</v>
      </c>
      <c r="D488" s="3" t="s">
        <v>1328</v>
      </c>
      <c r="E488" s="3" t="s">
        <v>316</v>
      </c>
      <c r="F488" s="11">
        <v>2290.3717200000006</v>
      </c>
      <c r="G488" s="3" t="s">
        <v>168</v>
      </c>
      <c r="H488" s="3" t="s">
        <v>1326</v>
      </c>
    </row>
    <row r="489" spans="1:8" x14ac:dyDescent="0.25">
      <c r="A489" s="3">
        <v>479</v>
      </c>
      <c r="B489" s="3">
        <v>482</v>
      </c>
      <c r="C489" s="3" t="s">
        <v>1329</v>
      </c>
      <c r="D489" s="3" t="s">
        <v>1330</v>
      </c>
      <c r="E489" s="3" t="s">
        <v>355</v>
      </c>
      <c r="F489" s="11">
        <v>84.86</v>
      </c>
      <c r="G489" s="3" t="s">
        <v>169</v>
      </c>
      <c r="H489" s="3" t="s">
        <v>1331</v>
      </c>
    </row>
    <row r="490" spans="1:8" x14ac:dyDescent="0.25">
      <c r="A490" s="3">
        <v>480</v>
      </c>
      <c r="B490" s="3">
        <v>811</v>
      </c>
      <c r="C490" s="3" t="s">
        <v>1329</v>
      </c>
      <c r="D490" s="3" t="s">
        <v>1330</v>
      </c>
      <c r="E490" s="3" t="s">
        <v>368</v>
      </c>
      <c r="F490" s="11">
        <v>626.77</v>
      </c>
      <c r="G490" s="3" t="s">
        <v>169</v>
      </c>
      <c r="H490" s="3" t="s">
        <v>1331</v>
      </c>
    </row>
    <row r="491" spans="1:8" x14ac:dyDescent="0.25">
      <c r="A491" s="3">
        <v>481</v>
      </c>
      <c r="B491" s="3">
        <v>126</v>
      </c>
      <c r="C491" s="3" t="s">
        <v>1332</v>
      </c>
      <c r="D491" s="3" t="s">
        <v>1333</v>
      </c>
      <c r="E491" s="3" t="s">
        <v>220</v>
      </c>
      <c r="F491" s="11">
        <v>41917.233603999994</v>
      </c>
      <c r="G491" s="3" t="s">
        <v>168</v>
      </c>
      <c r="H491" s="3" t="s">
        <v>1334</v>
      </c>
    </row>
    <row r="492" spans="1:8" x14ac:dyDescent="0.25">
      <c r="A492" s="3">
        <v>482</v>
      </c>
      <c r="B492" s="3">
        <v>127</v>
      </c>
      <c r="C492" s="3" t="s">
        <v>1335</v>
      </c>
      <c r="D492" s="3" t="s">
        <v>1336</v>
      </c>
      <c r="E492" s="3" t="s">
        <v>220</v>
      </c>
      <c r="F492" s="11">
        <v>1439225.2210629999</v>
      </c>
      <c r="G492" s="3" t="s">
        <v>168</v>
      </c>
      <c r="H492" s="3" t="s">
        <v>1337</v>
      </c>
    </row>
    <row r="493" spans="1:8" x14ac:dyDescent="0.25">
      <c r="A493" s="3">
        <v>483</v>
      </c>
      <c r="B493" s="3">
        <v>510</v>
      </c>
      <c r="C493" s="3" t="s">
        <v>1338</v>
      </c>
      <c r="D493" s="3" t="s">
        <v>1339</v>
      </c>
      <c r="E493" s="3" t="s">
        <v>368</v>
      </c>
      <c r="F493" s="11">
        <v>271.36391700000001</v>
      </c>
      <c r="G493" s="3" t="s">
        <v>168</v>
      </c>
      <c r="H493" s="3" t="s">
        <v>1339</v>
      </c>
    </row>
    <row r="494" spans="1:8" x14ac:dyDescent="0.25">
      <c r="A494" s="3">
        <v>484</v>
      </c>
      <c r="B494" s="3">
        <v>31</v>
      </c>
      <c r="C494" s="3" t="s">
        <v>1340</v>
      </c>
      <c r="D494" s="3" t="s">
        <v>1341</v>
      </c>
      <c r="E494" s="3" t="s">
        <v>220</v>
      </c>
      <c r="F494" s="11">
        <v>4129.2939229999993</v>
      </c>
      <c r="G494" s="3" t="s">
        <v>168</v>
      </c>
      <c r="H494" s="3" t="s">
        <v>1341</v>
      </c>
    </row>
    <row r="495" spans="1:8" x14ac:dyDescent="0.25">
      <c r="A495" s="3">
        <v>485</v>
      </c>
      <c r="B495" s="3">
        <v>860</v>
      </c>
      <c r="C495" s="3" t="s">
        <v>1342</v>
      </c>
      <c r="D495" s="3" t="s">
        <v>210</v>
      </c>
      <c r="E495" s="3" t="s">
        <v>223</v>
      </c>
      <c r="F495" s="11">
        <v>9089.5</v>
      </c>
      <c r="G495" s="3" t="s">
        <v>168</v>
      </c>
      <c r="H495" s="16" t="s">
        <v>210</v>
      </c>
    </row>
    <row r="496" spans="1:8" x14ac:dyDescent="0.25">
      <c r="A496" s="3">
        <v>486</v>
      </c>
      <c r="B496" s="3">
        <v>576</v>
      </c>
      <c r="C496" s="3" t="s">
        <v>1342</v>
      </c>
      <c r="D496" s="3" t="s">
        <v>210</v>
      </c>
      <c r="E496" s="3" t="s">
        <v>223</v>
      </c>
      <c r="F496" s="11">
        <v>9597.8069460000024</v>
      </c>
      <c r="G496" s="3" t="s">
        <v>168</v>
      </c>
      <c r="H496" s="3" t="s">
        <v>1343</v>
      </c>
    </row>
    <row r="497" spans="1:8" x14ac:dyDescent="0.25">
      <c r="A497" s="3">
        <v>487</v>
      </c>
      <c r="B497" s="3">
        <v>452</v>
      </c>
      <c r="C497" s="3" t="s">
        <v>1344</v>
      </c>
      <c r="D497" s="3" t="s">
        <v>1345</v>
      </c>
      <c r="E497" s="3" t="s">
        <v>223</v>
      </c>
      <c r="F497" s="11">
        <v>754.38690600000018</v>
      </c>
      <c r="G497" s="3" t="s">
        <v>168</v>
      </c>
      <c r="H497" s="3" t="s">
        <v>1346</v>
      </c>
    </row>
    <row r="498" spans="1:8" x14ac:dyDescent="0.25">
      <c r="A498" s="3">
        <v>488</v>
      </c>
      <c r="B498" s="3">
        <v>414</v>
      </c>
      <c r="C498" s="3" t="s">
        <v>1347</v>
      </c>
      <c r="D498" s="3" t="s">
        <v>1348</v>
      </c>
      <c r="E498" s="3" t="s">
        <v>223</v>
      </c>
      <c r="F498" s="11">
        <v>16.951116000000003</v>
      </c>
      <c r="G498" s="3" t="s">
        <v>168</v>
      </c>
      <c r="H498" s="3" t="s">
        <v>1348</v>
      </c>
    </row>
    <row r="499" spans="1:8" x14ac:dyDescent="0.25">
      <c r="A499" s="3">
        <v>489</v>
      </c>
      <c r="B499" s="3">
        <v>448</v>
      </c>
      <c r="C499" s="3" t="s">
        <v>1349</v>
      </c>
      <c r="D499" s="3" t="s">
        <v>1350</v>
      </c>
      <c r="E499" s="3" t="s">
        <v>220</v>
      </c>
      <c r="F499" s="11">
        <v>19524.791286</v>
      </c>
      <c r="G499" s="3" t="s">
        <v>168</v>
      </c>
      <c r="H499" s="3" t="s">
        <v>1351</v>
      </c>
    </row>
    <row r="500" spans="1:8" x14ac:dyDescent="0.25">
      <c r="A500" s="3">
        <v>490</v>
      </c>
      <c r="B500" s="3" t="s">
        <v>1352</v>
      </c>
      <c r="C500" s="3" t="s">
        <v>1353</v>
      </c>
      <c r="D500" s="3" t="s">
        <v>1354</v>
      </c>
      <c r="E500" s="3" t="s">
        <v>220</v>
      </c>
      <c r="F500" s="11">
        <v>6308.0451969999995</v>
      </c>
      <c r="G500" s="3" t="s">
        <v>290</v>
      </c>
      <c r="H500" s="3" t="s">
        <v>1355</v>
      </c>
    </row>
    <row r="501" spans="1:8" ht="27" x14ac:dyDescent="0.25">
      <c r="A501" s="3">
        <v>491</v>
      </c>
      <c r="B501" s="3" t="s">
        <v>1356</v>
      </c>
      <c r="C501" s="3" t="s">
        <v>1353</v>
      </c>
      <c r="D501" s="3" t="s">
        <v>1357</v>
      </c>
      <c r="E501" s="3" t="s">
        <v>220</v>
      </c>
      <c r="F501" s="11">
        <v>1311.2102499999999</v>
      </c>
      <c r="G501" s="3" t="s">
        <v>290</v>
      </c>
      <c r="H501" s="3" t="s">
        <v>1355</v>
      </c>
    </row>
    <row r="502" spans="1:8" x14ac:dyDescent="0.25">
      <c r="A502" s="3">
        <v>492</v>
      </c>
      <c r="B502" s="3">
        <v>129</v>
      </c>
      <c r="C502" s="3" t="s">
        <v>1358</v>
      </c>
      <c r="D502" s="3" t="s">
        <v>1359</v>
      </c>
      <c r="E502" s="3" t="s">
        <v>220</v>
      </c>
      <c r="F502" s="11">
        <v>4796516.2863909993</v>
      </c>
      <c r="G502" s="3" t="s">
        <v>168</v>
      </c>
      <c r="H502" s="3" t="s">
        <v>1360</v>
      </c>
    </row>
    <row r="503" spans="1:8" x14ac:dyDescent="0.25">
      <c r="A503" s="3">
        <v>493</v>
      </c>
      <c r="B503" s="3">
        <v>812</v>
      </c>
      <c r="C503" s="3" t="s">
        <v>1361</v>
      </c>
      <c r="D503" s="3" t="s">
        <v>1362</v>
      </c>
      <c r="E503" s="3" t="s">
        <v>223</v>
      </c>
      <c r="F503" s="11">
        <v>331426.78000000003</v>
      </c>
      <c r="G503" s="3" t="s">
        <v>168</v>
      </c>
      <c r="H503" s="3" t="s">
        <v>1363</v>
      </c>
    </row>
    <row r="504" spans="1:8" x14ac:dyDescent="0.25">
      <c r="A504" s="3">
        <v>494</v>
      </c>
      <c r="B504" s="3" t="s">
        <v>1364</v>
      </c>
      <c r="C504" s="3" t="s">
        <v>1365</v>
      </c>
      <c r="D504" s="3" t="s">
        <v>1366</v>
      </c>
      <c r="E504" s="3" t="s">
        <v>619</v>
      </c>
      <c r="F504" s="11">
        <v>11797.747455999999</v>
      </c>
      <c r="G504" s="3" t="s">
        <v>168</v>
      </c>
      <c r="H504" s="3" t="s">
        <v>1366</v>
      </c>
    </row>
    <row r="505" spans="1:8" x14ac:dyDescent="0.25">
      <c r="A505" s="3">
        <v>495</v>
      </c>
      <c r="B505" s="3" t="s">
        <v>1367</v>
      </c>
      <c r="C505" s="3" t="s">
        <v>1365</v>
      </c>
      <c r="D505" s="3" t="s">
        <v>1366</v>
      </c>
      <c r="E505" s="3" t="s">
        <v>620</v>
      </c>
      <c r="F505" s="11">
        <v>7982.9589840000008</v>
      </c>
      <c r="G505" s="3" t="s">
        <v>168</v>
      </c>
      <c r="H505" s="3" t="s">
        <v>1366</v>
      </c>
    </row>
    <row r="506" spans="1:8" x14ac:dyDescent="0.25">
      <c r="A506" s="3">
        <v>496</v>
      </c>
      <c r="B506" s="3">
        <v>570</v>
      </c>
      <c r="C506" s="3" t="s">
        <v>1368</v>
      </c>
      <c r="D506" s="3" t="s">
        <v>1369</v>
      </c>
      <c r="E506" s="3" t="s">
        <v>220</v>
      </c>
      <c r="F506" s="11">
        <v>54643.945356000011</v>
      </c>
      <c r="G506" s="3" t="s">
        <v>168</v>
      </c>
      <c r="H506" s="3" t="s">
        <v>1369</v>
      </c>
    </row>
    <row r="507" spans="1:8" x14ac:dyDescent="0.25">
      <c r="A507" s="3">
        <v>497</v>
      </c>
      <c r="B507" s="3">
        <v>477</v>
      </c>
      <c r="C507" s="3" t="s">
        <v>1370</v>
      </c>
      <c r="D507" s="3" t="s">
        <v>1371</v>
      </c>
      <c r="E507" s="3" t="s">
        <v>316</v>
      </c>
      <c r="F507" s="11">
        <v>394535.59618200001</v>
      </c>
      <c r="G507" s="3" t="s">
        <v>168</v>
      </c>
      <c r="H507" s="3" t="s">
        <v>1371</v>
      </c>
    </row>
    <row r="508" spans="1:8" x14ac:dyDescent="0.25">
      <c r="A508" s="3">
        <v>498</v>
      </c>
      <c r="B508" s="3">
        <v>441</v>
      </c>
      <c r="C508" s="3" t="s">
        <v>1372</v>
      </c>
      <c r="D508" s="3" t="s">
        <v>1373</v>
      </c>
      <c r="E508" s="3" t="s">
        <v>220</v>
      </c>
      <c r="F508" s="11">
        <v>282574.74063000001</v>
      </c>
      <c r="G508" s="3" t="s">
        <v>168</v>
      </c>
      <c r="H508" s="3" t="s">
        <v>1373</v>
      </c>
    </row>
    <row r="509" spans="1:8" x14ac:dyDescent="0.25">
      <c r="A509" s="3">
        <v>499</v>
      </c>
      <c r="B509" s="3">
        <v>423</v>
      </c>
      <c r="C509" s="3" t="s">
        <v>1374</v>
      </c>
      <c r="D509" s="3" t="s">
        <v>1375</v>
      </c>
      <c r="E509" s="3" t="s">
        <v>223</v>
      </c>
      <c r="F509" s="11">
        <v>790.07346600000005</v>
      </c>
      <c r="G509" s="3" t="s">
        <v>168</v>
      </c>
      <c r="H509" s="3" t="s">
        <v>1376</v>
      </c>
    </row>
    <row r="510" spans="1:8" ht="27" x14ac:dyDescent="0.25">
      <c r="A510" s="3">
        <v>500</v>
      </c>
      <c r="B510" s="3">
        <v>418</v>
      </c>
      <c r="C510" s="3" t="s">
        <v>1377</v>
      </c>
      <c r="D510" s="3" t="s">
        <v>1378</v>
      </c>
      <c r="E510" s="3" t="s">
        <v>399</v>
      </c>
      <c r="F510" s="11">
        <v>27.46</v>
      </c>
      <c r="G510" s="3" t="s">
        <v>168</v>
      </c>
      <c r="H510" s="3" t="s">
        <v>1379</v>
      </c>
    </row>
    <row r="511" spans="1:8" x14ac:dyDescent="0.25">
      <c r="A511" s="3">
        <v>501</v>
      </c>
      <c r="B511" s="3">
        <v>544</v>
      </c>
      <c r="C511" s="3" t="s">
        <v>1380</v>
      </c>
      <c r="D511" s="3" t="s">
        <v>1381</v>
      </c>
      <c r="E511" s="3" t="s">
        <v>619</v>
      </c>
      <c r="F511" s="11">
        <v>97164.675938999993</v>
      </c>
      <c r="G511" s="3" t="s">
        <v>168</v>
      </c>
      <c r="H511" s="3" t="s">
        <v>1382</v>
      </c>
    </row>
    <row r="512" spans="1:8" x14ac:dyDescent="0.25">
      <c r="A512" s="3">
        <v>502</v>
      </c>
      <c r="B512" s="3">
        <v>552</v>
      </c>
      <c r="C512" s="3" t="s">
        <v>1380</v>
      </c>
      <c r="D512" s="3" t="s">
        <v>1381</v>
      </c>
      <c r="E512" s="3" t="s">
        <v>620</v>
      </c>
      <c r="F512" s="11">
        <v>176.16069899999999</v>
      </c>
      <c r="G512" s="3" t="s">
        <v>169</v>
      </c>
      <c r="H512" s="3" t="s">
        <v>1382</v>
      </c>
    </row>
    <row r="513" spans="1:8" x14ac:dyDescent="0.25">
      <c r="A513" s="3">
        <v>503</v>
      </c>
      <c r="B513" s="3">
        <v>198</v>
      </c>
      <c r="C513" s="3" t="s">
        <v>1383</v>
      </c>
      <c r="D513" s="3" t="s">
        <v>1384</v>
      </c>
      <c r="E513" s="3" t="s">
        <v>223</v>
      </c>
      <c r="F513" s="11">
        <v>2896.2963120000004</v>
      </c>
      <c r="G513" s="3" t="s">
        <v>168</v>
      </c>
      <c r="H513" s="3" t="s">
        <v>1385</v>
      </c>
    </row>
    <row r="514" spans="1:8" x14ac:dyDescent="0.25">
      <c r="A514" s="3">
        <v>504</v>
      </c>
      <c r="B514" s="3">
        <v>130</v>
      </c>
      <c r="C514" s="3" t="s">
        <v>1386</v>
      </c>
      <c r="D514" s="3" t="s">
        <v>1387</v>
      </c>
      <c r="E514" s="3" t="s">
        <v>220</v>
      </c>
      <c r="F514" s="11">
        <v>211151.73722899996</v>
      </c>
      <c r="G514" s="3" t="s">
        <v>168</v>
      </c>
      <c r="H514" s="3" t="s">
        <v>1387</v>
      </c>
    </row>
    <row r="515" spans="1:8" ht="27" x14ac:dyDescent="0.25">
      <c r="A515" s="3">
        <v>505</v>
      </c>
      <c r="B515" s="3">
        <v>41</v>
      </c>
      <c r="C515" s="3" t="s">
        <v>1388</v>
      </c>
      <c r="D515" s="3" t="s">
        <v>1389</v>
      </c>
      <c r="E515" s="3" t="s">
        <v>422</v>
      </c>
      <c r="F515" s="11">
        <v>87.410498999999987</v>
      </c>
      <c r="G515" s="3" t="s">
        <v>168</v>
      </c>
      <c r="H515" s="3" t="s">
        <v>1390</v>
      </c>
    </row>
    <row r="516" spans="1:8" ht="27" x14ac:dyDescent="0.25">
      <c r="A516" s="3">
        <v>506</v>
      </c>
      <c r="B516" s="3">
        <v>50</v>
      </c>
      <c r="C516" s="3" t="s">
        <v>1388</v>
      </c>
      <c r="D516" s="3" t="s">
        <v>1389</v>
      </c>
      <c r="E516" s="3" t="s">
        <v>1391</v>
      </c>
      <c r="F516" s="11">
        <v>166.74130200000002</v>
      </c>
      <c r="G516" s="3" t="s">
        <v>168</v>
      </c>
      <c r="H516" s="3" t="s">
        <v>1390</v>
      </c>
    </row>
    <row r="517" spans="1:8" x14ac:dyDescent="0.25">
      <c r="A517" s="3">
        <v>507</v>
      </c>
      <c r="B517" s="3">
        <v>501</v>
      </c>
      <c r="C517" s="3" t="s">
        <v>1392</v>
      </c>
      <c r="D517" s="3" t="s">
        <v>1393</v>
      </c>
      <c r="E517" s="3" t="s">
        <v>223</v>
      </c>
      <c r="F517" s="11">
        <v>4.2014700000000005</v>
      </c>
      <c r="G517" s="3" t="s">
        <v>168</v>
      </c>
      <c r="H517" s="3" t="s">
        <v>1394</v>
      </c>
    </row>
    <row r="518" spans="1:8" x14ac:dyDescent="0.25">
      <c r="A518" s="3">
        <v>508</v>
      </c>
      <c r="B518" s="3">
        <v>540</v>
      </c>
      <c r="C518" s="3" t="s">
        <v>1392</v>
      </c>
      <c r="D518" s="3" t="s">
        <v>1393</v>
      </c>
      <c r="E518" s="3" t="s">
        <v>220</v>
      </c>
      <c r="F518" s="11">
        <v>86.571030000000007</v>
      </c>
      <c r="G518" s="3" t="s">
        <v>168</v>
      </c>
      <c r="H518" s="3" t="s">
        <v>1394</v>
      </c>
    </row>
    <row r="519" spans="1:8" x14ac:dyDescent="0.25">
      <c r="A519" s="3">
        <v>509</v>
      </c>
      <c r="B519" s="3">
        <v>420</v>
      </c>
      <c r="C519" s="3" t="s">
        <v>1395</v>
      </c>
      <c r="D519" s="3" t="s">
        <v>1396</v>
      </c>
      <c r="E519" s="3" t="s">
        <v>223</v>
      </c>
      <c r="F519" s="11">
        <v>8.6000460000000007</v>
      </c>
      <c r="G519" s="3" t="s">
        <v>168</v>
      </c>
      <c r="H519" s="3" t="s">
        <v>1396</v>
      </c>
    </row>
    <row r="520" spans="1:8" x14ac:dyDescent="0.25">
      <c r="A520" s="3">
        <v>510</v>
      </c>
      <c r="B520" s="3">
        <v>813</v>
      </c>
      <c r="C520" s="3" t="s">
        <v>1397</v>
      </c>
      <c r="D520" s="3" t="s">
        <v>1398</v>
      </c>
      <c r="E520" s="3" t="s">
        <v>223</v>
      </c>
      <c r="F520" s="11">
        <v>74.83</v>
      </c>
      <c r="G520" s="3" t="s">
        <v>168</v>
      </c>
      <c r="H520" s="3" t="s">
        <v>1399</v>
      </c>
    </row>
    <row r="521" spans="1:8" x14ac:dyDescent="0.25">
      <c r="A521" s="3">
        <v>511</v>
      </c>
      <c r="B521" s="3">
        <v>173</v>
      </c>
      <c r="C521" s="3" t="s">
        <v>1400</v>
      </c>
      <c r="D521" s="3" t="s">
        <v>1401</v>
      </c>
      <c r="E521" s="3" t="s">
        <v>220</v>
      </c>
      <c r="F521" s="11">
        <v>25111.559997999997</v>
      </c>
      <c r="G521" s="3" t="s">
        <v>168</v>
      </c>
      <c r="H521" s="3" t="s">
        <v>1401</v>
      </c>
    </row>
    <row r="522" spans="1:8" x14ac:dyDescent="0.25">
      <c r="A522" s="3">
        <v>512</v>
      </c>
      <c r="B522" s="3">
        <v>814</v>
      </c>
      <c r="C522" s="3" t="s">
        <v>1402</v>
      </c>
      <c r="D522" s="3" t="s">
        <v>1403</v>
      </c>
      <c r="E522" s="3" t="s">
        <v>220</v>
      </c>
      <c r="F522" s="11">
        <v>453351.64</v>
      </c>
      <c r="G522" s="3" t="s">
        <v>168</v>
      </c>
      <c r="H522" s="3" t="s">
        <v>1404</v>
      </c>
    </row>
    <row r="523" spans="1:8" x14ac:dyDescent="0.25">
      <c r="A523" s="3">
        <v>513</v>
      </c>
      <c r="B523" s="3">
        <v>159</v>
      </c>
      <c r="C523" s="3" t="s">
        <v>1405</v>
      </c>
      <c r="D523" s="3" t="s">
        <v>1406</v>
      </c>
      <c r="E523" s="3" t="s">
        <v>223</v>
      </c>
      <c r="F523" s="11">
        <v>398.87174099999999</v>
      </c>
      <c r="G523" s="3" t="s">
        <v>168</v>
      </c>
      <c r="H523" s="3" t="s">
        <v>1407</v>
      </c>
    </row>
    <row r="524" spans="1:8" ht="27" x14ac:dyDescent="0.25">
      <c r="A524" s="3">
        <v>514</v>
      </c>
      <c r="B524" s="3" t="s">
        <v>1408</v>
      </c>
      <c r="C524" s="3" t="s">
        <v>1409</v>
      </c>
      <c r="D524" s="3" t="s">
        <v>1410</v>
      </c>
      <c r="E524" s="3" t="s">
        <v>398</v>
      </c>
      <c r="F524" s="11">
        <v>25.63</v>
      </c>
      <c r="G524" s="3" t="s">
        <v>168</v>
      </c>
      <c r="H524" s="3" t="s">
        <v>1411</v>
      </c>
    </row>
    <row r="525" spans="1:8" ht="27" x14ac:dyDescent="0.25">
      <c r="A525" s="3">
        <v>515</v>
      </c>
      <c r="B525" s="3" t="s">
        <v>1412</v>
      </c>
      <c r="C525" s="3" t="s">
        <v>1409</v>
      </c>
      <c r="D525" s="3" t="s">
        <v>1410</v>
      </c>
      <c r="E525" s="3" t="s">
        <v>399</v>
      </c>
      <c r="F525" s="11">
        <v>11.06</v>
      </c>
      <c r="G525" s="3" t="s">
        <v>168</v>
      </c>
      <c r="H525" s="3" t="s">
        <v>1411</v>
      </c>
    </row>
    <row r="526" spans="1:8" x14ac:dyDescent="0.25">
      <c r="A526" s="3">
        <v>516</v>
      </c>
      <c r="B526" s="3">
        <v>34</v>
      </c>
      <c r="C526" s="3" t="s">
        <v>1413</v>
      </c>
      <c r="D526" s="3" t="s">
        <v>1414</v>
      </c>
      <c r="E526" s="3" t="s">
        <v>223</v>
      </c>
      <c r="F526" s="11">
        <v>3.5669139999999997</v>
      </c>
      <c r="G526" s="3" t="s">
        <v>168</v>
      </c>
      <c r="H526" s="3" t="s">
        <v>1414</v>
      </c>
    </row>
    <row r="527" spans="1:8" x14ac:dyDescent="0.25">
      <c r="A527" s="3">
        <v>517</v>
      </c>
      <c r="B527" s="3">
        <v>189</v>
      </c>
      <c r="C527" s="3" t="s">
        <v>1415</v>
      </c>
      <c r="D527" s="3" t="s">
        <v>1416</v>
      </c>
      <c r="E527" s="3" t="s">
        <v>355</v>
      </c>
      <c r="F527" s="11">
        <v>5388.331568999999</v>
      </c>
      <c r="G527" s="3" t="s">
        <v>1417</v>
      </c>
      <c r="H527" s="3" t="s">
        <v>273</v>
      </c>
    </row>
    <row r="528" spans="1:8" ht="27" x14ac:dyDescent="0.25">
      <c r="A528" s="3">
        <v>518</v>
      </c>
      <c r="B528" s="3" t="s">
        <v>1418</v>
      </c>
      <c r="C528" s="3" t="s">
        <v>1419</v>
      </c>
      <c r="D528" s="3" t="s">
        <v>1420</v>
      </c>
      <c r="E528" s="3" t="s">
        <v>355</v>
      </c>
      <c r="F528" s="11">
        <v>31.27</v>
      </c>
      <c r="G528" s="3" t="s">
        <v>169</v>
      </c>
      <c r="H528" s="3" t="s">
        <v>1421</v>
      </c>
    </row>
    <row r="529" spans="1:8" ht="27" x14ac:dyDescent="0.25">
      <c r="A529" s="3">
        <v>519</v>
      </c>
      <c r="B529" s="3" t="s">
        <v>1422</v>
      </c>
      <c r="C529" s="3" t="s">
        <v>1419</v>
      </c>
      <c r="D529" s="3" t="s">
        <v>1423</v>
      </c>
      <c r="E529" s="3" t="s">
        <v>355</v>
      </c>
      <c r="F529" s="11">
        <v>20.350000000000001</v>
      </c>
      <c r="G529" s="3" t="s">
        <v>169</v>
      </c>
      <c r="H529" s="3" t="s">
        <v>1421</v>
      </c>
    </row>
    <row r="530" spans="1:8" x14ac:dyDescent="0.25">
      <c r="A530" s="3">
        <v>520</v>
      </c>
      <c r="B530" s="3">
        <v>816</v>
      </c>
      <c r="C530" s="3" t="s">
        <v>1424</v>
      </c>
      <c r="D530" s="3" t="s">
        <v>1425</v>
      </c>
      <c r="E530" s="3" t="s">
        <v>223</v>
      </c>
      <c r="F530" s="11">
        <v>36.520000000000003</v>
      </c>
      <c r="G530" s="3" t="s">
        <v>168</v>
      </c>
      <c r="H530" s="3" t="s">
        <v>1426</v>
      </c>
    </row>
    <row r="531" spans="1:8" x14ac:dyDescent="0.25">
      <c r="A531" s="3">
        <v>521</v>
      </c>
      <c r="B531" s="3">
        <v>164</v>
      </c>
      <c r="C531" s="3" t="s">
        <v>1427</v>
      </c>
      <c r="D531" s="3" t="s">
        <v>1428</v>
      </c>
      <c r="E531" s="3" t="s">
        <v>223</v>
      </c>
      <c r="F531" s="11">
        <v>3927.6482700000006</v>
      </c>
      <c r="G531" s="3" t="s">
        <v>168</v>
      </c>
      <c r="H531" s="3" t="s">
        <v>1428</v>
      </c>
    </row>
    <row r="532" spans="1:8" ht="54" x14ac:dyDescent="0.25">
      <c r="A532" s="3">
        <v>522</v>
      </c>
      <c r="B532" s="3" t="s">
        <v>1429</v>
      </c>
      <c r="C532" s="3" t="s">
        <v>1430</v>
      </c>
      <c r="D532" s="3" t="s">
        <v>1431</v>
      </c>
      <c r="E532" s="3" t="s">
        <v>220</v>
      </c>
      <c r="F532" s="11">
        <v>2081.5431000000003</v>
      </c>
      <c r="G532" s="3" t="s">
        <v>290</v>
      </c>
      <c r="H532" s="3" t="s">
        <v>686</v>
      </c>
    </row>
    <row r="533" spans="1:8" ht="54" x14ac:dyDescent="0.25">
      <c r="A533" s="3">
        <v>523</v>
      </c>
      <c r="B533" s="3" t="s">
        <v>1432</v>
      </c>
      <c r="C533" s="3" t="s">
        <v>1430</v>
      </c>
      <c r="D533" s="3" t="s">
        <v>1433</v>
      </c>
      <c r="E533" s="3" t="s">
        <v>220</v>
      </c>
      <c r="F533" s="11">
        <v>1862.2989840000002</v>
      </c>
      <c r="G533" s="3" t="s">
        <v>290</v>
      </c>
      <c r="H533" s="3" t="s">
        <v>1434</v>
      </c>
    </row>
    <row r="534" spans="1:8" ht="54" x14ac:dyDescent="0.25">
      <c r="A534" s="3">
        <v>524</v>
      </c>
      <c r="B534" s="3" t="s">
        <v>1435</v>
      </c>
      <c r="C534" s="3" t="s">
        <v>1430</v>
      </c>
      <c r="D534" s="3" t="s">
        <v>1436</v>
      </c>
      <c r="E534" s="3" t="s">
        <v>220</v>
      </c>
      <c r="F534" s="11">
        <v>796.06963800000005</v>
      </c>
      <c r="G534" s="3" t="s">
        <v>290</v>
      </c>
      <c r="H534" s="3" t="s">
        <v>1437</v>
      </c>
    </row>
    <row r="535" spans="1:8" x14ac:dyDescent="0.25">
      <c r="A535" s="3">
        <v>525</v>
      </c>
      <c r="B535" s="3">
        <v>504</v>
      </c>
      <c r="C535" s="3" t="s">
        <v>1438</v>
      </c>
      <c r="D535" s="3" t="s">
        <v>1439</v>
      </c>
      <c r="E535" s="3" t="s">
        <v>223</v>
      </c>
      <c r="F535" s="11">
        <v>338.43100200000003</v>
      </c>
      <c r="G535" s="3" t="s">
        <v>168</v>
      </c>
      <c r="H535" s="3" t="s">
        <v>1439</v>
      </c>
    </row>
    <row r="536" spans="1:8" x14ac:dyDescent="0.25">
      <c r="A536" s="3">
        <v>526</v>
      </c>
      <c r="B536" s="3" t="s">
        <v>1440</v>
      </c>
      <c r="C536" s="3" t="s">
        <v>1438</v>
      </c>
      <c r="D536" s="3" t="s">
        <v>1441</v>
      </c>
      <c r="E536" s="3" t="s">
        <v>220</v>
      </c>
      <c r="F536" s="11">
        <v>1296.23</v>
      </c>
      <c r="G536" s="3" t="s">
        <v>168</v>
      </c>
      <c r="H536" s="3" t="s">
        <v>1439</v>
      </c>
    </row>
    <row r="537" spans="1:8" x14ac:dyDescent="0.25">
      <c r="A537" s="3">
        <v>527</v>
      </c>
      <c r="B537" s="3">
        <v>454</v>
      </c>
      <c r="C537" s="3" t="s">
        <v>1442</v>
      </c>
      <c r="D537" s="3" t="s">
        <v>1443</v>
      </c>
      <c r="E537" s="3" t="s">
        <v>223</v>
      </c>
      <c r="F537" s="11">
        <v>1537.3230600000002</v>
      </c>
      <c r="G537" s="3" t="s">
        <v>168</v>
      </c>
      <c r="H537" s="3" t="s">
        <v>1443</v>
      </c>
    </row>
    <row r="538" spans="1:8" x14ac:dyDescent="0.25">
      <c r="A538" s="3">
        <v>528</v>
      </c>
      <c r="B538" s="3">
        <v>193</v>
      </c>
      <c r="C538" s="3" t="s">
        <v>1444</v>
      </c>
      <c r="D538" s="3" t="s">
        <v>1445</v>
      </c>
      <c r="E538" s="3" t="s">
        <v>223</v>
      </c>
      <c r="F538" s="11">
        <v>316.72718899999995</v>
      </c>
      <c r="G538" s="3" t="s">
        <v>168</v>
      </c>
      <c r="H538" s="3" t="s">
        <v>1446</v>
      </c>
    </row>
    <row r="539" spans="1:8" x14ac:dyDescent="0.25">
      <c r="A539" s="3">
        <v>529</v>
      </c>
      <c r="B539" s="3" t="s">
        <v>1447</v>
      </c>
      <c r="C539" s="3" t="s">
        <v>1448</v>
      </c>
      <c r="D539" s="3" t="s">
        <v>1449</v>
      </c>
      <c r="E539" s="3" t="s">
        <v>220</v>
      </c>
      <c r="F539" s="11">
        <v>121043.66</v>
      </c>
      <c r="G539" s="3" t="s">
        <v>168</v>
      </c>
      <c r="H539" s="3" t="s">
        <v>1450</v>
      </c>
    </row>
    <row r="540" spans="1:8" ht="16.5" x14ac:dyDescent="0.3">
      <c r="A540" s="12" t="s">
        <v>1451</v>
      </c>
      <c r="B540" s="12"/>
      <c r="C540" s="12"/>
      <c r="D540" s="12"/>
      <c r="E540" s="12"/>
      <c r="F540" s="12"/>
      <c r="G540" s="12"/>
      <c r="H540" s="13"/>
    </row>
    <row r="541" spans="1:8" ht="16.5" x14ac:dyDescent="0.3">
      <c r="A541" s="14" t="s">
        <v>1452</v>
      </c>
      <c r="B541" s="12"/>
      <c r="C541" s="12"/>
      <c r="D541" s="12"/>
      <c r="E541" s="12"/>
      <c r="F541" s="12"/>
      <c r="G541" s="12"/>
      <c r="H541" s="13"/>
    </row>
  </sheetData>
  <sortState xmlns:xlrd2="http://schemas.microsoft.com/office/spreadsheetml/2017/richdata2" ref="A11:H485">
    <sortCondition ref="D11:D485"/>
  </sortState>
  <mergeCells count="2">
    <mergeCell ref="A1:B1"/>
    <mergeCell ref="A8:H9"/>
  </mergeCells>
  <pageMargins left="0.7" right="0.7" top="0.75" bottom="0.75" header="0.3" footer="0.3"/>
  <pageSetup paperSize="9"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602E-D2B5-445A-9F0B-7A2F9FB5F2DF}">
  <dimension ref="A1:L14"/>
  <sheetViews>
    <sheetView showGridLines="0" workbookViewId="0">
      <selection sqref="A1:B1"/>
    </sheetView>
  </sheetViews>
  <sheetFormatPr defaultColWidth="9.140625" defaultRowHeight="15" x14ac:dyDescent="0.25"/>
  <cols>
    <col min="1" max="1" width="6.140625" customWidth="1"/>
    <col min="2" max="2" width="10.85546875" bestFit="1" customWidth="1"/>
    <col min="3" max="3" width="51.28515625" customWidth="1"/>
    <col min="4" max="4" width="27.28515625" customWidth="1"/>
    <col min="5" max="5" width="20.28515625" customWidth="1"/>
  </cols>
  <sheetData>
    <row r="1" spans="1:12" ht="15.75" x14ac:dyDescent="0.25">
      <c r="A1" s="35">
        <v>44236</v>
      </c>
      <c r="B1" s="35"/>
      <c r="C1" s="1"/>
      <c r="D1" s="1"/>
      <c r="E1" s="1"/>
    </row>
    <row r="2" spans="1:12" ht="15.75" x14ac:dyDescent="0.25">
      <c r="A2" s="5"/>
      <c r="B2" s="5"/>
      <c r="C2" s="1"/>
      <c r="D2" s="1"/>
      <c r="E2" s="1"/>
    </row>
    <row r="3" spans="1:12" ht="15.75" x14ac:dyDescent="0.25">
      <c r="A3" s="6"/>
      <c r="B3" s="6"/>
      <c r="C3" s="6"/>
      <c r="D3" s="6"/>
      <c r="E3" s="6"/>
    </row>
    <row r="4" spans="1:12" ht="15.75" x14ac:dyDescent="0.25">
      <c r="A4" s="6"/>
      <c r="B4" s="7"/>
      <c r="C4" s="7"/>
      <c r="D4" s="7"/>
      <c r="E4" s="7"/>
    </row>
    <row r="5" spans="1:12" ht="15.75" x14ac:dyDescent="0.25">
      <c r="A5" s="6"/>
      <c r="B5" s="6"/>
      <c r="C5" s="6"/>
      <c r="D5" s="6"/>
      <c r="E5" s="6"/>
    </row>
    <row r="6" spans="1:12" ht="15.75" x14ac:dyDescent="0.25">
      <c r="A6" s="1"/>
      <c r="B6" s="1"/>
      <c r="C6" s="1"/>
      <c r="D6" s="1"/>
      <c r="E6" s="1"/>
    </row>
    <row r="7" spans="1:12" ht="15.75" x14ac:dyDescent="0.25">
      <c r="A7" s="8" t="s">
        <v>1460</v>
      </c>
      <c r="B7" s="1"/>
      <c r="C7" s="1"/>
      <c r="D7" s="1"/>
      <c r="E7" s="1"/>
    </row>
    <row r="8" spans="1:12" ht="15" customHeight="1" x14ac:dyDescent="0.25">
      <c r="A8" s="36" t="s">
        <v>1461</v>
      </c>
      <c r="B8" s="36"/>
      <c r="C8" s="36"/>
      <c r="D8" s="36"/>
      <c r="E8" s="36"/>
      <c r="F8" s="20"/>
      <c r="G8" s="20"/>
      <c r="H8" s="20"/>
      <c r="I8" s="20"/>
      <c r="J8" s="20"/>
      <c r="K8" s="20"/>
      <c r="L8" s="20"/>
    </row>
    <row r="9" spans="1:12" ht="27.75" customHeight="1" x14ac:dyDescent="0.25">
      <c r="A9" s="37"/>
      <c r="B9" s="37"/>
      <c r="C9" s="37"/>
      <c r="D9" s="37"/>
      <c r="E9" s="37"/>
      <c r="F9" s="20"/>
      <c r="G9" s="20"/>
      <c r="H9" s="20"/>
      <c r="I9" s="20"/>
      <c r="J9" s="20"/>
      <c r="K9" s="20"/>
      <c r="L9" s="20"/>
    </row>
    <row r="10" spans="1:12" ht="30" x14ac:dyDescent="0.25">
      <c r="A10" s="2" t="s">
        <v>164</v>
      </c>
      <c r="B10" s="2" t="s">
        <v>1453</v>
      </c>
      <c r="C10" s="2" t="s">
        <v>1478</v>
      </c>
      <c r="D10" s="2" t="s">
        <v>1454</v>
      </c>
      <c r="E10" s="2" t="s">
        <v>1455</v>
      </c>
    </row>
    <row r="11" spans="1:12" s="32" customFormat="1" x14ac:dyDescent="0.25">
      <c r="A11" s="15">
        <v>1</v>
      </c>
      <c r="B11" s="15">
        <v>824</v>
      </c>
      <c r="C11" s="15" t="s">
        <v>1474</v>
      </c>
      <c r="D11" s="31">
        <v>2608.0700000000002</v>
      </c>
      <c r="E11" s="15" t="s">
        <v>168</v>
      </c>
    </row>
    <row r="12" spans="1:12" s="32" customFormat="1" x14ac:dyDescent="0.25">
      <c r="A12" s="15">
        <v>2</v>
      </c>
      <c r="B12" s="15">
        <v>826</v>
      </c>
      <c r="C12" s="15" t="s">
        <v>1475</v>
      </c>
      <c r="D12" s="31">
        <v>3824.3</v>
      </c>
      <c r="E12" s="15" t="s">
        <v>1295</v>
      </c>
    </row>
    <row r="13" spans="1:12" s="32" customFormat="1" ht="27" x14ac:dyDescent="0.25">
      <c r="A13" s="15">
        <v>3</v>
      </c>
      <c r="B13" s="15">
        <v>828</v>
      </c>
      <c r="C13" s="15" t="s">
        <v>1476</v>
      </c>
      <c r="D13" s="31">
        <v>3853.59</v>
      </c>
      <c r="E13" s="15" t="s">
        <v>290</v>
      </c>
    </row>
    <row r="14" spans="1:12" s="32" customFormat="1" x14ac:dyDescent="0.25">
      <c r="A14" s="15">
        <v>4</v>
      </c>
      <c r="B14" s="15">
        <v>827</v>
      </c>
      <c r="C14" s="15" t="s">
        <v>1477</v>
      </c>
      <c r="D14" s="31">
        <v>1817.19</v>
      </c>
      <c r="E14" s="15" t="s">
        <v>168</v>
      </c>
    </row>
  </sheetData>
  <mergeCells count="2">
    <mergeCell ref="A1:B1"/>
    <mergeCell ref="A8:E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8242F-780E-4CE5-8180-5A54F66F57B3}">
  <dimension ref="A1:E14"/>
  <sheetViews>
    <sheetView showGridLines="0" workbookViewId="0">
      <selection sqref="A1:B1"/>
    </sheetView>
  </sheetViews>
  <sheetFormatPr defaultColWidth="9.140625" defaultRowHeight="15" x14ac:dyDescent="0.25"/>
  <cols>
    <col min="1" max="1" width="5" bestFit="1" customWidth="1"/>
    <col min="3" max="3" width="48.85546875" customWidth="1"/>
    <col min="4" max="4" width="26.85546875" customWidth="1"/>
    <col min="5" max="5" width="19" customWidth="1"/>
  </cols>
  <sheetData>
    <row r="1" spans="1:5" ht="15.75" x14ac:dyDescent="0.25">
      <c r="A1" s="35">
        <v>44236</v>
      </c>
      <c r="B1" s="35"/>
      <c r="C1" s="1"/>
      <c r="D1" s="1"/>
      <c r="E1" s="1"/>
    </row>
    <row r="2" spans="1:5" ht="15.75" x14ac:dyDescent="0.25">
      <c r="A2" s="5"/>
      <c r="B2" s="5"/>
      <c r="C2" s="1"/>
      <c r="D2" s="1"/>
      <c r="E2" s="1"/>
    </row>
    <row r="3" spans="1:5" ht="15.75" x14ac:dyDescent="0.25">
      <c r="A3" s="6"/>
      <c r="B3" s="6"/>
      <c r="C3" s="6"/>
      <c r="D3" s="6"/>
      <c r="E3" s="6"/>
    </row>
    <row r="4" spans="1:5" ht="15.75" x14ac:dyDescent="0.25">
      <c r="A4" s="6"/>
      <c r="B4" s="7"/>
      <c r="C4" s="7"/>
      <c r="D4" s="7"/>
      <c r="E4" s="7"/>
    </row>
    <row r="5" spans="1:5" ht="15.75" x14ac:dyDescent="0.25">
      <c r="A5" s="6"/>
      <c r="B5" s="6"/>
      <c r="C5" s="6"/>
      <c r="D5" s="6"/>
      <c r="E5" s="6"/>
    </row>
    <row r="6" spans="1:5" ht="15.75" x14ac:dyDescent="0.25">
      <c r="A6" s="1"/>
      <c r="B6" s="1"/>
      <c r="C6" s="1"/>
      <c r="D6" s="1"/>
      <c r="E6" s="1"/>
    </row>
    <row r="7" spans="1:5" ht="15.75" x14ac:dyDescent="0.25">
      <c r="A7" s="8" t="s">
        <v>1462</v>
      </c>
      <c r="B7" s="1"/>
      <c r="C7" s="1"/>
      <c r="D7" s="1"/>
      <c r="E7" s="1"/>
    </row>
    <row r="8" spans="1:5" x14ac:dyDescent="0.25">
      <c r="A8" s="36" t="s">
        <v>1463</v>
      </c>
      <c r="B8" s="36"/>
      <c r="C8" s="36"/>
      <c r="D8" s="36"/>
      <c r="E8" s="36"/>
    </row>
    <row r="9" spans="1:5" ht="24" customHeight="1" x14ac:dyDescent="0.25">
      <c r="A9" s="37"/>
      <c r="B9" s="37"/>
      <c r="C9" s="37"/>
      <c r="D9" s="37"/>
      <c r="E9" s="37"/>
    </row>
    <row r="10" spans="1:5" ht="35.25" customHeight="1" x14ac:dyDescent="0.25">
      <c r="A10" s="2" t="s">
        <v>164</v>
      </c>
      <c r="B10" s="2" t="s">
        <v>1453</v>
      </c>
      <c r="C10" s="2" t="s">
        <v>1478</v>
      </c>
      <c r="D10" s="2" t="s">
        <v>1454</v>
      </c>
      <c r="E10" s="2" t="s">
        <v>1455</v>
      </c>
    </row>
    <row r="11" spans="1:5" s="19" customFormat="1" x14ac:dyDescent="0.25">
      <c r="A11" s="17">
        <v>1</v>
      </c>
      <c r="B11" s="17">
        <v>818</v>
      </c>
      <c r="C11" s="17" t="s">
        <v>1456</v>
      </c>
      <c r="D11" s="18">
        <v>138098.13</v>
      </c>
      <c r="E11" s="17" t="s">
        <v>168</v>
      </c>
    </row>
    <row r="12" spans="1:5" s="19" customFormat="1" x14ac:dyDescent="0.25">
      <c r="A12" s="17">
        <v>2</v>
      </c>
      <c r="B12" s="17">
        <v>819</v>
      </c>
      <c r="C12" s="17" t="s">
        <v>1457</v>
      </c>
      <c r="D12" s="18">
        <v>1371597.62</v>
      </c>
      <c r="E12" s="17" t="s">
        <v>168</v>
      </c>
    </row>
    <row r="13" spans="1:5" s="19" customFormat="1" x14ac:dyDescent="0.25">
      <c r="A13" s="17">
        <v>3</v>
      </c>
      <c r="B13" s="17">
        <v>821</v>
      </c>
      <c r="C13" s="17" t="s">
        <v>1458</v>
      </c>
      <c r="D13" s="18">
        <v>1257.17</v>
      </c>
      <c r="E13" s="17" t="s">
        <v>290</v>
      </c>
    </row>
    <row r="14" spans="1:5" s="19" customFormat="1" x14ac:dyDescent="0.25">
      <c r="A14" s="17">
        <v>4</v>
      </c>
      <c r="B14" s="17">
        <v>822</v>
      </c>
      <c r="C14" s="17" t="s">
        <v>1459</v>
      </c>
      <c r="D14" s="18">
        <v>2618.41</v>
      </c>
      <c r="E14" s="17" t="s">
        <v>168</v>
      </c>
    </row>
  </sheetData>
  <mergeCells count="2">
    <mergeCell ref="A1:B1"/>
    <mergeCell ref="A8:E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5F93-2D8A-4063-B193-CEFA0B72FBE2}">
  <dimension ref="A1:F153"/>
  <sheetViews>
    <sheetView tabSelected="1" workbookViewId="0">
      <selection sqref="A1:B1"/>
    </sheetView>
  </sheetViews>
  <sheetFormatPr defaultColWidth="11.42578125" defaultRowHeight="15" x14ac:dyDescent="0.25"/>
  <cols>
    <col min="1" max="1" width="5.28515625" style="28" customWidth="1"/>
    <col min="2" max="2" width="11.42578125" style="28"/>
    <col min="3" max="3" width="37" style="28" bestFit="1" customWidth="1"/>
    <col min="4" max="4" width="25.7109375" style="28" bestFit="1" customWidth="1"/>
    <col min="5" max="5" width="24.85546875" style="28" bestFit="1" customWidth="1"/>
    <col min="6" max="6" width="14" style="28" bestFit="1" customWidth="1"/>
    <col min="7" max="16384" width="11.42578125" style="25"/>
  </cols>
  <sheetData>
    <row r="1" spans="1:6" ht="15.75" x14ac:dyDescent="0.25">
      <c r="A1" s="35">
        <v>44236</v>
      </c>
      <c r="B1" s="35"/>
      <c r="C1" s="21"/>
      <c r="D1" s="21"/>
      <c r="E1" s="21"/>
      <c r="F1" s="21"/>
    </row>
    <row r="2" spans="1:6" ht="15.75" x14ac:dyDescent="0.25">
      <c r="A2" s="22"/>
      <c r="B2" s="22"/>
      <c r="C2" s="21"/>
      <c r="D2" s="21"/>
      <c r="E2" s="21"/>
      <c r="F2" s="21"/>
    </row>
    <row r="3" spans="1:6" ht="15.75" x14ac:dyDescent="0.25">
      <c r="A3" s="23"/>
      <c r="B3" s="23"/>
      <c r="C3" s="23"/>
      <c r="D3" s="23"/>
      <c r="E3" s="23"/>
      <c r="F3" s="21"/>
    </row>
    <row r="4" spans="1:6" ht="15.75" x14ac:dyDescent="0.25">
      <c r="A4" s="23"/>
      <c r="B4" s="7"/>
      <c r="C4" s="7"/>
      <c r="D4" s="7"/>
      <c r="E4" s="7"/>
      <c r="F4" s="21"/>
    </row>
    <row r="5" spans="1:6" ht="15.75" x14ac:dyDescent="0.25">
      <c r="A5" s="23"/>
      <c r="B5" s="23"/>
      <c r="C5" s="23"/>
      <c r="D5" s="23"/>
      <c r="E5" s="23"/>
      <c r="F5" s="21"/>
    </row>
    <row r="6" spans="1:6" x14ac:dyDescent="0.25">
      <c r="A6" s="24" t="s">
        <v>5997</v>
      </c>
      <c r="B6" s="7"/>
      <c r="C6" s="7"/>
      <c r="D6" s="7"/>
      <c r="E6" s="7"/>
      <c r="F6" s="7"/>
    </row>
    <row r="7" spans="1:6" x14ac:dyDescent="0.25">
      <c r="A7" s="38" t="s">
        <v>5993</v>
      </c>
      <c r="B7" s="38"/>
      <c r="C7" s="38"/>
      <c r="D7" s="38"/>
      <c r="E7" s="38"/>
      <c r="F7" s="38"/>
    </row>
    <row r="8" spans="1:6" x14ac:dyDescent="0.25">
      <c r="A8" s="38"/>
      <c r="B8" s="38"/>
      <c r="C8" s="38"/>
      <c r="D8" s="38"/>
      <c r="E8" s="38"/>
      <c r="F8" s="38"/>
    </row>
    <row r="9" spans="1:6" ht="28.5" customHeight="1" x14ac:dyDescent="0.25">
      <c r="A9" s="38"/>
      <c r="B9" s="38"/>
      <c r="C9" s="38"/>
      <c r="D9" s="38"/>
      <c r="E9" s="38"/>
      <c r="F9" s="38"/>
    </row>
    <row r="10" spans="1:6" ht="45" x14ac:dyDescent="0.25">
      <c r="A10" s="2" t="s">
        <v>164</v>
      </c>
      <c r="B10" s="2" t="s">
        <v>161</v>
      </c>
      <c r="C10" s="2" t="s">
        <v>1467</v>
      </c>
      <c r="D10" s="2" t="s">
        <v>173</v>
      </c>
      <c r="E10" s="2" t="s">
        <v>5995</v>
      </c>
      <c r="F10" s="2" t="s">
        <v>5992</v>
      </c>
    </row>
    <row r="11" spans="1:6" ht="27" x14ac:dyDescent="0.25">
      <c r="A11" s="26">
        <v>1</v>
      </c>
      <c r="B11" s="26">
        <v>633</v>
      </c>
      <c r="C11" s="26" t="s">
        <v>226</v>
      </c>
      <c r="D11" s="26" t="s">
        <v>220</v>
      </c>
      <c r="E11" s="27">
        <v>29.487133051072117</v>
      </c>
      <c r="F11" s="26" t="s">
        <v>168</v>
      </c>
    </row>
    <row r="12" spans="1:6" ht="27" x14ac:dyDescent="0.25">
      <c r="A12" s="26">
        <v>2</v>
      </c>
      <c r="B12" s="26">
        <v>642</v>
      </c>
      <c r="C12" s="26" t="s">
        <v>229</v>
      </c>
      <c r="D12" s="26" t="s">
        <v>220</v>
      </c>
      <c r="E12" s="27">
        <v>166.91478210145326</v>
      </c>
      <c r="F12" s="26" t="s">
        <v>168</v>
      </c>
    </row>
    <row r="13" spans="1:6" x14ac:dyDescent="0.25">
      <c r="A13" s="26">
        <v>3</v>
      </c>
      <c r="B13" s="26">
        <v>850</v>
      </c>
      <c r="C13" s="26" t="str">
        <f>VLOOKUP(B13,[2]MEDICAMENTOS!$AD$2:$AR$351,15,0)</f>
        <v>Acido Tioctico</v>
      </c>
      <c r="D13" s="26" t="str">
        <f>VLOOKUP(B13,[2]MEDICAMENTOS!$AD$2:$AF$351,3,0)</f>
        <v>Sólido - Oral</v>
      </c>
      <c r="E13" s="27">
        <v>4.6983184910766811</v>
      </c>
      <c r="F13" s="26" t="s">
        <v>168</v>
      </c>
    </row>
    <row r="14" spans="1:6" ht="27" x14ac:dyDescent="0.25">
      <c r="A14" s="26">
        <v>4</v>
      </c>
      <c r="B14" s="26">
        <v>648</v>
      </c>
      <c r="C14" s="26" t="s">
        <v>238</v>
      </c>
      <c r="D14" s="26" t="s">
        <v>220</v>
      </c>
      <c r="E14" s="27">
        <v>1145125.4492857142</v>
      </c>
      <c r="F14" s="26" t="s">
        <v>168</v>
      </c>
    </row>
    <row r="15" spans="1:6" ht="27" x14ac:dyDescent="0.25">
      <c r="A15" s="26">
        <v>5</v>
      </c>
      <c r="B15" s="26">
        <v>135</v>
      </c>
      <c r="C15" s="26" t="s">
        <v>241</v>
      </c>
      <c r="D15" s="26" t="s">
        <v>220</v>
      </c>
      <c r="E15" s="27">
        <v>250287.7566785714</v>
      </c>
      <c r="F15" s="26" t="s">
        <v>168</v>
      </c>
    </row>
    <row r="16" spans="1:6" ht="27" x14ac:dyDescent="0.25">
      <c r="A16" s="26">
        <v>6</v>
      </c>
      <c r="B16" s="26">
        <v>68</v>
      </c>
      <c r="C16" s="26" t="s">
        <v>251</v>
      </c>
      <c r="D16" s="26" t="s">
        <v>220</v>
      </c>
      <c r="E16" s="27">
        <v>29956.74721666667</v>
      </c>
      <c r="F16" s="26" t="s">
        <v>168</v>
      </c>
    </row>
    <row r="17" spans="1:6" ht="27" x14ac:dyDescent="0.25">
      <c r="A17" s="26">
        <v>7</v>
      </c>
      <c r="B17" s="26" t="s">
        <v>255</v>
      </c>
      <c r="C17" s="26" t="s">
        <v>257</v>
      </c>
      <c r="D17" s="26" t="s">
        <v>220</v>
      </c>
      <c r="E17" s="27">
        <v>7248.7742277777779</v>
      </c>
      <c r="F17" s="26" t="s">
        <v>169</v>
      </c>
    </row>
    <row r="18" spans="1:6" x14ac:dyDescent="0.25">
      <c r="A18" s="26">
        <v>8</v>
      </c>
      <c r="B18" s="26">
        <v>832</v>
      </c>
      <c r="C18" s="26" t="str">
        <f>VLOOKUP(B18,[2]MEDICAMENTOS!$AD$2:$AR$351,15,0)</f>
        <v>Apalutamida</v>
      </c>
      <c r="D18" s="26" t="str">
        <f>VLOOKUP(B18,[2]MEDICAMENTOS!$AD$2:$AF$351,3,0)</f>
        <v>Sólido - Oral</v>
      </c>
      <c r="E18" s="27">
        <v>1047.3666666666666</v>
      </c>
      <c r="F18" s="26" t="s">
        <v>168</v>
      </c>
    </row>
    <row r="19" spans="1:6" ht="27" x14ac:dyDescent="0.25">
      <c r="A19" s="26">
        <v>9</v>
      </c>
      <c r="B19" s="26">
        <v>655</v>
      </c>
      <c r="C19" s="26" t="s">
        <v>289</v>
      </c>
      <c r="D19" s="26" t="s">
        <v>220</v>
      </c>
      <c r="E19" s="27">
        <v>4.1924329416666666</v>
      </c>
      <c r="F19" s="26" t="s">
        <v>290</v>
      </c>
    </row>
    <row r="20" spans="1:6" x14ac:dyDescent="0.25">
      <c r="A20" s="26">
        <v>10</v>
      </c>
      <c r="B20" s="26">
        <v>628</v>
      </c>
      <c r="C20" s="26" t="s">
        <v>293</v>
      </c>
      <c r="D20" s="26" t="s">
        <v>223</v>
      </c>
      <c r="E20" s="27">
        <v>11.633513537214325</v>
      </c>
      <c r="F20" s="26" t="s">
        <v>168</v>
      </c>
    </row>
    <row r="21" spans="1:6" x14ac:dyDescent="0.25">
      <c r="A21" s="26">
        <v>11</v>
      </c>
      <c r="B21" s="26">
        <v>520</v>
      </c>
      <c r="C21" s="26" t="s">
        <v>299</v>
      </c>
      <c r="D21" s="26" t="s">
        <v>223</v>
      </c>
      <c r="E21" s="27">
        <v>216.16717897552402</v>
      </c>
      <c r="F21" s="26" t="s">
        <v>168</v>
      </c>
    </row>
    <row r="22" spans="1:6" ht="27" x14ac:dyDescent="0.25">
      <c r="A22" s="26">
        <v>12</v>
      </c>
      <c r="B22" s="26">
        <v>170</v>
      </c>
      <c r="C22" s="26" t="s">
        <v>310</v>
      </c>
      <c r="D22" s="26" t="s">
        <v>220</v>
      </c>
      <c r="E22" s="27">
        <v>2158.6394763888893</v>
      </c>
      <c r="F22" s="26" t="s">
        <v>168</v>
      </c>
    </row>
    <row r="23" spans="1:6" ht="27" x14ac:dyDescent="0.25">
      <c r="A23" s="26">
        <v>13</v>
      </c>
      <c r="B23" s="26">
        <v>855</v>
      </c>
      <c r="C23" s="26" t="str">
        <f>VLOOKUP(B23,[2]MEDICAMENTOS!$AD$2:$AR$351,15,0)</f>
        <v>Benralizumab</v>
      </c>
      <c r="D23" s="26" t="str">
        <f>VLOOKUP(B23,[2]MEDICAMENTOS!$AD$2:$AF$351,3,0)</f>
        <v>Líquido/Sólido - Inyectable</v>
      </c>
      <c r="E23" s="27">
        <v>226061.75</v>
      </c>
      <c r="F23" s="26" t="s">
        <v>168</v>
      </c>
    </row>
    <row r="24" spans="1:6" x14ac:dyDescent="0.25">
      <c r="A24" s="26">
        <v>14</v>
      </c>
      <c r="B24" s="26">
        <v>662</v>
      </c>
      <c r="C24" s="26" t="s">
        <v>354</v>
      </c>
      <c r="D24" s="26" t="s">
        <v>355</v>
      </c>
      <c r="E24" s="27">
        <v>5.0724637681159424</v>
      </c>
      <c r="F24" s="26" t="s">
        <v>169</v>
      </c>
    </row>
    <row r="25" spans="1:6" x14ac:dyDescent="0.25">
      <c r="A25" s="26">
        <v>15</v>
      </c>
      <c r="B25" s="26">
        <v>664</v>
      </c>
      <c r="C25" s="26" t="s">
        <v>361</v>
      </c>
      <c r="D25" s="26" t="s">
        <v>355</v>
      </c>
      <c r="E25" s="27">
        <v>57.399855387205378</v>
      </c>
      <c r="F25" s="26" t="s">
        <v>169</v>
      </c>
    </row>
    <row r="26" spans="1:6" x14ac:dyDescent="0.25">
      <c r="A26" s="26">
        <v>16</v>
      </c>
      <c r="B26" s="29">
        <v>671</v>
      </c>
      <c r="C26" s="29" t="s">
        <v>377</v>
      </c>
      <c r="D26" s="29" t="s">
        <v>223</v>
      </c>
      <c r="E26" s="30">
        <v>218.24253928571426</v>
      </c>
      <c r="F26" s="29" t="s">
        <v>168</v>
      </c>
    </row>
    <row r="27" spans="1:6" ht="27" x14ac:dyDescent="0.25">
      <c r="A27" s="26">
        <v>17</v>
      </c>
      <c r="B27" s="26">
        <v>542</v>
      </c>
      <c r="C27" s="26" t="s">
        <v>384</v>
      </c>
      <c r="D27" s="26" t="s">
        <v>220</v>
      </c>
      <c r="E27" s="27">
        <v>2188.0157536471702</v>
      </c>
      <c r="F27" s="26" t="s">
        <v>168</v>
      </c>
    </row>
    <row r="28" spans="1:6" ht="27" x14ac:dyDescent="0.25">
      <c r="A28" s="26">
        <v>18</v>
      </c>
      <c r="B28" s="26">
        <v>175</v>
      </c>
      <c r="C28" s="26" t="s">
        <v>390</v>
      </c>
      <c r="D28" s="26" t="s">
        <v>220</v>
      </c>
      <c r="E28" s="27">
        <v>163839.18</v>
      </c>
      <c r="F28" s="26" t="s">
        <v>168</v>
      </c>
    </row>
    <row r="29" spans="1:6" x14ac:dyDescent="0.25">
      <c r="A29" s="26">
        <v>19</v>
      </c>
      <c r="B29" s="26">
        <v>465</v>
      </c>
      <c r="C29" s="26" t="s">
        <v>400</v>
      </c>
      <c r="D29" s="26" t="s">
        <v>401</v>
      </c>
      <c r="E29" s="27">
        <v>2.5804731142029369</v>
      </c>
      <c r="F29" s="26" t="s">
        <v>168</v>
      </c>
    </row>
    <row r="30" spans="1:6" ht="27" x14ac:dyDescent="0.25">
      <c r="A30" s="26">
        <v>20</v>
      </c>
      <c r="B30" s="26">
        <v>146</v>
      </c>
      <c r="C30" s="26" t="s">
        <v>413</v>
      </c>
      <c r="D30" s="26" t="s">
        <v>220</v>
      </c>
      <c r="E30" s="27">
        <v>186.97582666666671</v>
      </c>
      <c r="F30" s="26" t="s">
        <v>168</v>
      </c>
    </row>
    <row r="31" spans="1:6" ht="27" x14ac:dyDescent="0.25">
      <c r="A31" s="26">
        <v>21</v>
      </c>
      <c r="B31" s="26">
        <v>673</v>
      </c>
      <c r="C31" s="26" t="s">
        <v>416</v>
      </c>
      <c r="D31" s="26" t="s">
        <v>220</v>
      </c>
      <c r="E31" s="27">
        <v>237.72069808333333</v>
      </c>
      <c r="F31" s="26" t="s">
        <v>168</v>
      </c>
    </row>
    <row r="32" spans="1:6" ht="27" x14ac:dyDescent="0.25">
      <c r="A32" s="26">
        <v>22</v>
      </c>
      <c r="B32" s="26">
        <v>681</v>
      </c>
      <c r="C32" s="26" t="s">
        <v>455</v>
      </c>
      <c r="D32" s="26" t="s">
        <v>220</v>
      </c>
      <c r="E32" s="27">
        <v>53.193251170716501</v>
      </c>
      <c r="F32" s="26" t="s">
        <v>168</v>
      </c>
    </row>
    <row r="33" spans="1:6" ht="27" x14ac:dyDescent="0.25">
      <c r="A33" s="26">
        <v>23</v>
      </c>
      <c r="B33" s="26">
        <v>843</v>
      </c>
      <c r="C33" s="26" t="str">
        <f>VLOOKUP(B33,[2]MEDICAMENTOS!$AD$2:$AR$351,15,0)</f>
        <v>Cladribina</v>
      </c>
      <c r="D33" s="26" t="str">
        <f>VLOOKUP(B33,[2]MEDICAMENTOS!$AD$2:$AF$351,3,0)</f>
        <v>Líquido/Sólido - Inyectable</v>
      </c>
      <c r="E33" s="27">
        <v>96733.569828536929</v>
      </c>
      <c r="F33" s="26" t="s">
        <v>168</v>
      </c>
    </row>
    <row r="34" spans="1:6" ht="27" x14ac:dyDescent="0.25">
      <c r="A34" s="26">
        <v>24</v>
      </c>
      <c r="B34" s="26">
        <v>685</v>
      </c>
      <c r="C34" s="26" t="s">
        <v>485</v>
      </c>
      <c r="D34" s="26" t="s">
        <v>220</v>
      </c>
      <c r="E34" s="27">
        <v>2.4021217759787494</v>
      </c>
      <c r="F34" s="26" t="s">
        <v>290</v>
      </c>
    </row>
    <row r="35" spans="1:6" x14ac:dyDescent="0.25">
      <c r="A35" s="26">
        <v>25</v>
      </c>
      <c r="B35" s="26">
        <v>433</v>
      </c>
      <c r="C35" s="26" t="s">
        <v>213</v>
      </c>
      <c r="D35" s="26" t="s">
        <v>223</v>
      </c>
      <c r="E35" s="27">
        <v>8.9011278048847515</v>
      </c>
      <c r="F35" s="26" t="s">
        <v>168</v>
      </c>
    </row>
    <row r="36" spans="1:6" x14ac:dyDescent="0.25">
      <c r="A36" s="26">
        <v>26</v>
      </c>
      <c r="B36" s="26">
        <v>845</v>
      </c>
      <c r="C36" s="26" t="str">
        <f>VLOOKUP(B36,[2]MEDICAMENTOS!$AD$2:$AR$351,15,0)</f>
        <v>Darunavir + Ritonavir</v>
      </c>
      <c r="D36" s="26" t="str">
        <f>VLOOKUP(B36,[2]MEDICAMENTOS!$AD$2:$AF$351,3,0)</f>
        <v>Sólido - Oral</v>
      </c>
      <c r="E36" s="27">
        <v>9.5018917386137769</v>
      </c>
      <c r="F36" s="26" t="s">
        <v>168</v>
      </c>
    </row>
    <row r="37" spans="1:6" x14ac:dyDescent="0.25">
      <c r="A37" s="26">
        <v>27</v>
      </c>
      <c r="B37" s="26">
        <v>21</v>
      </c>
      <c r="C37" s="26" t="s">
        <v>500</v>
      </c>
      <c r="D37" s="26" t="s">
        <v>223</v>
      </c>
      <c r="E37" s="27">
        <v>1732.2425529077352</v>
      </c>
      <c r="F37" s="26" t="s">
        <v>168</v>
      </c>
    </row>
    <row r="38" spans="1:6" ht="27" x14ac:dyDescent="0.25">
      <c r="A38" s="26">
        <v>28</v>
      </c>
      <c r="B38" s="26">
        <v>79</v>
      </c>
      <c r="C38" s="26" t="s">
        <v>503</v>
      </c>
      <c r="D38" s="26" t="s">
        <v>220</v>
      </c>
      <c r="E38" s="27">
        <v>46632.182467948711</v>
      </c>
      <c r="F38" s="26" t="s">
        <v>168</v>
      </c>
    </row>
    <row r="39" spans="1:6" ht="27" x14ac:dyDescent="0.25">
      <c r="A39" s="26">
        <v>29</v>
      </c>
      <c r="B39" s="26">
        <v>690</v>
      </c>
      <c r="C39" s="26" t="s">
        <v>524</v>
      </c>
      <c r="D39" s="26" t="s">
        <v>220</v>
      </c>
      <c r="E39" s="27">
        <v>156131.122256976</v>
      </c>
      <c r="F39" s="26" t="s">
        <v>168</v>
      </c>
    </row>
    <row r="40" spans="1:6" x14ac:dyDescent="0.25">
      <c r="A40" s="26">
        <v>30</v>
      </c>
      <c r="B40" s="26">
        <v>693</v>
      </c>
      <c r="C40" s="26" t="s">
        <v>538</v>
      </c>
      <c r="D40" s="26" t="s">
        <v>223</v>
      </c>
      <c r="E40" s="27">
        <v>984.59641235985134</v>
      </c>
      <c r="F40" s="26" t="s">
        <v>168</v>
      </c>
    </row>
    <row r="41" spans="1:6" x14ac:dyDescent="0.25">
      <c r="A41" s="26">
        <v>31</v>
      </c>
      <c r="B41" s="26">
        <v>694</v>
      </c>
      <c r="C41" s="26" t="s">
        <v>549</v>
      </c>
      <c r="D41" s="26" t="s">
        <v>223</v>
      </c>
      <c r="E41" s="27">
        <v>297.20445164930561</v>
      </c>
      <c r="F41" s="26" t="s">
        <v>168</v>
      </c>
    </row>
    <row r="42" spans="1:6" ht="27" x14ac:dyDescent="0.25">
      <c r="A42" s="26">
        <v>32</v>
      </c>
      <c r="B42" s="26" t="s">
        <v>551</v>
      </c>
      <c r="C42" s="26" t="s">
        <v>553</v>
      </c>
      <c r="D42" s="26" t="s">
        <v>220</v>
      </c>
      <c r="E42" s="27">
        <v>1430.7037628066157</v>
      </c>
      <c r="F42" s="26" t="s">
        <v>168</v>
      </c>
    </row>
    <row r="43" spans="1:6" x14ac:dyDescent="0.25">
      <c r="A43" s="26">
        <v>33</v>
      </c>
      <c r="B43" s="26">
        <v>600</v>
      </c>
      <c r="C43" s="26" t="s">
        <v>556</v>
      </c>
      <c r="D43" s="26" t="s">
        <v>223</v>
      </c>
      <c r="E43" s="27">
        <v>359.38125794871786</v>
      </c>
      <c r="F43" s="26" t="s">
        <v>168</v>
      </c>
    </row>
    <row r="44" spans="1:6" ht="27" x14ac:dyDescent="0.25">
      <c r="A44" s="26">
        <v>34</v>
      </c>
      <c r="B44" s="26" t="s">
        <v>573</v>
      </c>
      <c r="C44" s="26" t="s">
        <v>575</v>
      </c>
      <c r="D44" s="26" t="s">
        <v>220</v>
      </c>
      <c r="E44" s="27">
        <v>723.17121111111112</v>
      </c>
      <c r="F44" s="26" t="s">
        <v>168</v>
      </c>
    </row>
    <row r="45" spans="1:6" ht="27" x14ac:dyDescent="0.25">
      <c r="A45" s="26">
        <v>35</v>
      </c>
      <c r="B45" s="26">
        <v>856</v>
      </c>
      <c r="C45" s="26" t="str">
        <f>VLOOKUP(B45,[2]MEDICAMENTOS!$AD$2:$AR$351,15,0)</f>
        <v>Dupilumab</v>
      </c>
      <c r="D45" s="26" t="str">
        <f>VLOOKUP(B45,[2]MEDICAMENTOS!$AD$2:$AF$351,3,0)</f>
        <v>Líquido/Sólido - Inyectable</v>
      </c>
      <c r="E45" s="27">
        <v>7160.1009868727861</v>
      </c>
      <c r="F45" s="26" t="s">
        <v>168</v>
      </c>
    </row>
    <row r="46" spans="1:6" ht="27" x14ac:dyDescent="0.25">
      <c r="A46" s="26">
        <v>36</v>
      </c>
      <c r="B46" s="26">
        <v>863</v>
      </c>
      <c r="C46" s="26" t="str">
        <f>VLOOKUP(B46,[2]MEDICAMENTOS!$AD$2:$AR$351,15,0)</f>
        <v>Durvalumab</v>
      </c>
      <c r="D46" s="26" t="str">
        <f>VLOOKUP(B46,[2]MEDICAMENTOS!$AD$2:$AF$351,3,0)</f>
        <v>Líquido/Sólido - Inyectable</v>
      </c>
      <c r="E46" s="27">
        <v>19549.55</v>
      </c>
      <c r="F46" s="26" t="s">
        <v>168</v>
      </c>
    </row>
    <row r="47" spans="1:6" x14ac:dyDescent="0.25">
      <c r="A47" s="26">
        <v>37</v>
      </c>
      <c r="B47" s="26">
        <v>695</v>
      </c>
      <c r="C47" s="26" t="s">
        <v>592</v>
      </c>
      <c r="D47" s="26" t="s">
        <v>223</v>
      </c>
      <c r="E47" s="27">
        <v>1.1548846858488733</v>
      </c>
      <c r="F47" s="26" t="s">
        <v>168</v>
      </c>
    </row>
    <row r="48" spans="1:6" x14ac:dyDescent="0.25">
      <c r="A48" s="26">
        <v>38</v>
      </c>
      <c r="B48" s="26">
        <v>847</v>
      </c>
      <c r="C48" s="26" t="str">
        <f>VLOOKUP(B48,[2]MEDICAMENTOS!$AD$2:$AR$351,15,0)</f>
        <v>Elbasvir + Grazoprevir</v>
      </c>
      <c r="D48" s="26" t="str">
        <f>VLOOKUP(B48,[2]MEDICAMENTOS!$AD$2:$AF$351,3,0)</f>
        <v>Sólido - Oral</v>
      </c>
      <c r="E48" s="27">
        <v>3013.125</v>
      </c>
      <c r="F48" s="26" t="s">
        <v>168</v>
      </c>
    </row>
    <row r="49" spans="1:6" x14ac:dyDescent="0.25">
      <c r="A49" s="26">
        <v>39</v>
      </c>
      <c r="B49" s="26">
        <v>861</v>
      </c>
      <c r="C49" s="26" t="str">
        <f>VLOOKUP(B49,[2]MEDICAMENTOS!$AD$2:$AR$351,15,0)</f>
        <v>Eliglustat</v>
      </c>
      <c r="D49" s="26" t="str">
        <f>VLOOKUP(B49,[2]MEDICAMENTOS!$AD$2:$AF$351,3,0)</f>
        <v>Sólido - Oral</v>
      </c>
      <c r="E49" s="27">
        <v>10605.952380952382</v>
      </c>
      <c r="F49" s="26" t="s">
        <v>168</v>
      </c>
    </row>
    <row r="50" spans="1:6" ht="27" x14ac:dyDescent="0.25">
      <c r="A50" s="26">
        <v>40</v>
      </c>
      <c r="B50" s="26">
        <v>150</v>
      </c>
      <c r="C50" s="26" t="s">
        <v>1464</v>
      </c>
      <c r="D50" s="26" t="s">
        <v>223</v>
      </c>
      <c r="E50" s="27">
        <v>16509.119777777778</v>
      </c>
      <c r="F50" s="26" t="s">
        <v>1465</v>
      </c>
    </row>
    <row r="51" spans="1:6" ht="27" x14ac:dyDescent="0.25">
      <c r="A51" s="26">
        <v>41</v>
      </c>
      <c r="B51" s="26">
        <v>834</v>
      </c>
      <c r="C51" s="26" t="str">
        <f>VLOOKUP(B51,[2]MEDICAMENTOS!$AD$2:$AR$351,15,0)</f>
        <v>Emicizumab</v>
      </c>
      <c r="D51" s="26" t="str">
        <f>VLOOKUP(B51,[2]MEDICAMENTOS!$AD$2:$AF$351,3,0)</f>
        <v>Líquido/Sólido - Inyectable</v>
      </c>
      <c r="E51" s="27">
        <v>195503.53415712452</v>
      </c>
      <c r="F51" s="26" t="s">
        <v>168</v>
      </c>
    </row>
    <row r="52" spans="1:6" ht="27" x14ac:dyDescent="0.25">
      <c r="A52" s="26">
        <v>42</v>
      </c>
      <c r="B52" s="26">
        <v>401</v>
      </c>
      <c r="C52" s="26" t="s">
        <v>605</v>
      </c>
      <c r="D52" s="26" t="s">
        <v>223</v>
      </c>
      <c r="E52" s="27">
        <v>84.348764907407414</v>
      </c>
      <c r="F52" s="26" t="s">
        <v>168</v>
      </c>
    </row>
    <row r="53" spans="1:6" ht="27" x14ac:dyDescent="0.25">
      <c r="A53" s="26">
        <v>43</v>
      </c>
      <c r="B53" s="26">
        <v>496</v>
      </c>
      <c r="C53" s="26" t="s">
        <v>608</v>
      </c>
      <c r="D53" s="26" t="s">
        <v>220</v>
      </c>
      <c r="E53" s="27">
        <v>715.15625</v>
      </c>
      <c r="F53" s="26" t="s">
        <v>168</v>
      </c>
    </row>
    <row r="54" spans="1:6" x14ac:dyDescent="0.25">
      <c r="A54" s="26">
        <v>44</v>
      </c>
      <c r="B54" s="26">
        <v>434</v>
      </c>
      <c r="C54" s="26" t="s">
        <v>611</v>
      </c>
      <c r="D54" s="26" t="s">
        <v>223</v>
      </c>
      <c r="E54" s="27">
        <v>32738.180661356208</v>
      </c>
      <c r="F54" s="26" t="s">
        <v>168</v>
      </c>
    </row>
    <row r="55" spans="1:6" x14ac:dyDescent="0.25">
      <c r="A55" s="26">
        <v>45</v>
      </c>
      <c r="B55" s="26">
        <v>200</v>
      </c>
      <c r="C55" s="26" t="s">
        <v>616</v>
      </c>
      <c r="D55" s="26" t="s">
        <v>223</v>
      </c>
      <c r="E55" s="27">
        <v>71.877288515406164</v>
      </c>
      <c r="F55" s="26" t="s">
        <v>168</v>
      </c>
    </row>
    <row r="56" spans="1:6" x14ac:dyDescent="0.25">
      <c r="A56" s="26">
        <v>46</v>
      </c>
      <c r="B56" s="26">
        <v>532</v>
      </c>
      <c r="C56" s="26" t="s">
        <v>618</v>
      </c>
      <c r="D56" s="26" t="s">
        <v>619</v>
      </c>
      <c r="E56" s="27">
        <v>2.6360025922271966</v>
      </c>
      <c r="F56" s="26" t="s">
        <v>290</v>
      </c>
    </row>
    <row r="57" spans="1:6" x14ac:dyDescent="0.25">
      <c r="A57" s="26">
        <v>47</v>
      </c>
      <c r="B57" s="26">
        <v>436</v>
      </c>
      <c r="C57" s="26" t="s">
        <v>622</v>
      </c>
      <c r="D57" s="26" t="s">
        <v>223</v>
      </c>
      <c r="E57" s="27">
        <v>1107.6473963148148</v>
      </c>
      <c r="F57" s="26" t="s">
        <v>168</v>
      </c>
    </row>
    <row r="58" spans="1:6" ht="27" x14ac:dyDescent="0.25">
      <c r="A58" s="26">
        <v>48</v>
      </c>
      <c r="B58" s="26" t="s">
        <v>641</v>
      </c>
      <c r="C58" s="26" t="s">
        <v>638</v>
      </c>
      <c r="D58" s="26" t="s">
        <v>642</v>
      </c>
      <c r="E58" s="27">
        <v>5248.4329444444447</v>
      </c>
      <c r="F58" s="26" t="s">
        <v>168</v>
      </c>
    </row>
    <row r="59" spans="1:6" ht="27" x14ac:dyDescent="0.25">
      <c r="A59" s="26">
        <v>49</v>
      </c>
      <c r="B59" s="26">
        <v>595</v>
      </c>
      <c r="C59" s="26" t="s">
        <v>652</v>
      </c>
      <c r="D59" s="26" t="s">
        <v>220</v>
      </c>
      <c r="E59" s="27">
        <v>2030.5626409313729</v>
      </c>
      <c r="F59" s="26" t="s">
        <v>168</v>
      </c>
    </row>
    <row r="60" spans="1:6" x14ac:dyDescent="0.25">
      <c r="A60" s="26">
        <v>50</v>
      </c>
      <c r="B60" s="26">
        <v>435</v>
      </c>
      <c r="C60" s="26" t="s">
        <v>655</v>
      </c>
      <c r="D60" s="26" t="s">
        <v>223</v>
      </c>
      <c r="E60" s="27">
        <v>62.336947500000008</v>
      </c>
      <c r="F60" s="26" t="s">
        <v>168</v>
      </c>
    </row>
    <row r="61" spans="1:6" x14ac:dyDescent="0.25">
      <c r="A61" s="26">
        <v>51</v>
      </c>
      <c r="B61" s="26" t="s">
        <v>660</v>
      </c>
      <c r="C61" s="26" t="s">
        <v>662</v>
      </c>
      <c r="D61" s="26" t="s">
        <v>223</v>
      </c>
      <c r="E61" s="27">
        <v>43647.324135912699</v>
      </c>
      <c r="F61" s="26" t="s">
        <v>168</v>
      </c>
    </row>
    <row r="62" spans="1:6" ht="27" x14ac:dyDescent="0.25">
      <c r="A62" s="26">
        <v>52</v>
      </c>
      <c r="B62" s="26" t="s">
        <v>687</v>
      </c>
      <c r="C62" s="26" t="s">
        <v>688</v>
      </c>
      <c r="D62" s="26" t="s">
        <v>220</v>
      </c>
      <c r="E62" s="27">
        <v>1049.8514849318115</v>
      </c>
      <c r="F62" s="26" t="s">
        <v>290</v>
      </c>
    </row>
    <row r="63" spans="1:6" ht="27" x14ac:dyDescent="0.25">
      <c r="A63" s="26">
        <v>53</v>
      </c>
      <c r="B63" s="26" t="s">
        <v>700</v>
      </c>
      <c r="C63" s="26" t="s">
        <v>698</v>
      </c>
      <c r="D63" s="26" t="s">
        <v>399</v>
      </c>
      <c r="E63" s="27">
        <v>32.028621304223897</v>
      </c>
      <c r="F63" s="26" t="s">
        <v>168</v>
      </c>
    </row>
    <row r="64" spans="1:6" ht="27" x14ac:dyDescent="0.25">
      <c r="A64" s="26">
        <v>54</v>
      </c>
      <c r="B64" s="26">
        <v>539</v>
      </c>
      <c r="C64" s="26" t="s">
        <v>708</v>
      </c>
      <c r="D64" s="26" t="s">
        <v>220</v>
      </c>
      <c r="E64" s="27">
        <v>156875.85482362829</v>
      </c>
      <c r="F64" s="26" t="s">
        <v>168</v>
      </c>
    </row>
    <row r="65" spans="1:6" ht="27" x14ac:dyDescent="0.25">
      <c r="A65" s="26">
        <v>55</v>
      </c>
      <c r="B65" s="26">
        <v>499</v>
      </c>
      <c r="C65" s="26" t="s">
        <v>713</v>
      </c>
      <c r="D65" s="26" t="s">
        <v>220</v>
      </c>
      <c r="E65" s="27">
        <v>4047.685151449276</v>
      </c>
      <c r="F65" s="26" t="s">
        <v>168</v>
      </c>
    </row>
    <row r="66" spans="1:6" x14ac:dyDescent="0.25">
      <c r="A66" s="26">
        <v>56</v>
      </c>
      <c r="B66" s="26">
        <v>587</v>
      </c>
      <c r="C66" s="26" t="s">
        <v>716</v>
      </c>
      <c r="D66" s="26" t="s">
        <v>223</v>
      </c>
      <c r="E66" s="27">
        <v>4.3876529142857139</v>
      </c>
      <c r="F66" s="26" t="s">
        <v>168</v>
      </c>
    </row>
    <row r="67" spans="1:6" x14ac:dyDescent="0.25">
      <c r="A67" s="26">
        <v>57</v>
      </c>
      <c r="B67" s="26">
        <v>718</v>
      </c>
      <c r="C67" s="26" t="s">
        <v>728</v>
      </c>
      <c r="D67" s="26" t="s">
        <v>368</v>
      </c>
      <c r="E67" s="27">
        <v>4.9002708333333338</v>
      </c>
      <c r="F67" s="26" t="s">
        <v>169</v>
      </c>
    </row>
    <row r="68" spans="1:6" ht="27" x14ac:dyDescent="0.25">
      <c r="A68" s="26">
        <v>58</v>
      </c>
      <c r="B68" s="26">
        <v>720</v>
      </c>
      <c r="C68" s="26" t="s">
        <v>738</v>
      </c>
      <c r="D68" s="26" t="s">
        <v>220</v>
      </c>
      <c r="E68" s="27">
        <v>14.147533744643152</v>
      </c>
      <c r="F68" s="26" t="s">
        <v>168</v>
      </c>
    </row>
    <row r="69" spans="1:6" ht="27" x14ac:dyDescent="0.25">
      <c r="A69" s="26">
        <v>59</v>
      </c>
      <c r="B69" s="26">
        <v>721</v>
      </c>
      <c r="C69" s="26" t="s">
        <v>741</v>
      </c>
      <c r="D69" s="26" t="s">
        <v>220</v>
      </c>
      <c r="E69" s="27">
        <v>10.971615352787456</v>
      </c>
      <c r="F69" s="26" t="s">
        <v>168</v>
      </c>
    </row>
    <row r="70" spans="1:6" ht="27" x14ac:dyDescent="0.25">
      <c r="A70" s="26">
        <v>60</v>
      </c>
      <c r="B70" s="26">
        <v>722</v>
      </c>
      <c r="C70" s="26" t="s">
        <v>747</v>
      </c>
      <c r="D70" s="26" t="s">
        <v>220</v>
      </c>
      <c r="E70" s="27">
        <v>13.18606563028731</v>
      </c>
      <c r="F70" s="26" t="s">
        <v>168</v>
      </c>
    </row>
    <row r="71" spans="1:6" ht="27" x14ac:dyDescent="0.25">
      <c r="A71" s="26">
        <v>61</v>
      </c>
      <c r="B71" s="26">
        <v>636</v>
      </c>
      <c r="C71" s="26" t="s">
        <v>756</v>
      </c>
      <c r="D71" s="26" t="s">
        <v>220</v>
      </c>
      <c r="E71" s="27">
        <v>139.4223187367725</v>
      </c>
      <c r="F71" s="26" t="s">
        <v>168</v>
      </c>
    </row>
    <row r="72" spans="1:6" ht="27" x14ac:dyDescent="0.25">
      <c r="A72" s="26">
        <v>62</v>
      </c>
      <c r="B72" s="26" t="s">
        <v>761</v>
      </c>
      <c r="C72" s="26" t="s">
        <v>763</v>
      </c>
      <c r="D72" s="26" t="s">
        <v>220</v>
      </c>
      <c r="E72" s="27">
        <v>90.467740721113088</v>
      </c>
      <c r="F72" s="26" t="s">
        <v>168</v>
      </c>
    </row>
    <row r="73" spans="1:6" ht="27" x14ac:dyDescent="0.25">
      <c r="A73" s="26">
        <v>63</v>
      </c>
      <c r="B73" s="26">
        <v>174</v>
      </c>
      <c r="C73" s="26" t="s">
        <v>771</v>
      </c>
      <c r="D73" s="26" t="s">
        <v>220</v>
      </c>
      <c r="E73" s="27">
        <v>47926.081931596156</v>
      </c>
      <c r="F73" s="26" t="s">
        <v>168</v>
      </c>
    </row>
    <row r="74" spans="1:6" ht="27" x14ac:dyDescent="0.25">
      <c r="A74" s="26">
        <v>64</v>
      </c>
      <c r="B74" s="26">
        <v>864</v>
      </c>
      <c r="C74" s="26" t="str">
        <f>VLOOKUP(B74,[2]MEDICAMENTOS!$AD$2:$AR$351,15,0)</f>
        <v>Guselkumab</v>
      </c>
      <c r="D74" s="26" t="str">
        <f>VLOOKUP(B74,[2]MEDICAMENTOS!$AD$2:$AF$351,3,0)</f>
        <v>Líquido/Sólido - Inyectable</v>
      </c>
      <c r="E74" s="27">
        <v>56362.51</v>
      </c>
      <c r="F74" s="26" t="s">
        <v>168</v>
      </c>
    </row>
    <row r="75" spans="1:6" x14ac:dyDescent="0.25">
      <c r="A75" s="26">
        <v>65</v>
      </c>
      <c r="B75" s="26">
        <v>163</v>
      </c>
      <c r="C75" s="26" t="s">
        <v>785</v>
      </c>
      <c r="D75" s="26" t="s">
        <v>223</v>
      </c>
      <c r="E75" s="27">
        <v>1007.3585717814989</v>
      </c>
      <c r="F75" s="26" t="s">
        <v>168</v>
      </c>
    </row>
    <row r="76" spans="1:6" ht="27" x14ac:dyDescent="0.25">
      <c r="A76" s="26">
        <v>66</v>
      </c>
      <c r="B76" s="26">
        <v>729</v>
      </c>
      <c r="C76" s="26" t="s">
        <v>787</v>
      </c>
      <c r="D76" s="26" t="s">
        <v>220</v>
      </c>
      <c r="E76" s="27">
        <v>123832.64364087302</v>
      </c>
      <c r="F76" s="26" t="s">
        <v>168</v>
      </c>
    </row>
    <row r="77" spans="1:6" ht="27" x14ac:dyDescent="0.25">
      <c r="A77" s="26">
        <v>67</v>
      </c>
      <c r="B77" s="26">
        <v>730</v>
      </c>
      <c r="C77" s="26" t="s">
        <v>794</v>
      </c>
      <c r="D77" s="26" t="s">
        <v>220</v>
      </c>
      <c r="E77" s="27">
        <v>1240</v>
      </c>
      <c r="F77" s="26" t="s">
        <v>168</v>
      </c>
    </row>
    <row r="78" spans="1:6" ht="27" x14ac:dyDescent="0.25">
      <c r="A78" s="26">
        <v>68</v>
      </c>
      <c r="B78" s="26">
        <v>90</v>
      </c>
      <c r="C78" s="26" t="s">
        <v>797</v>
      </c>
      <c r="D78" s="26" t="s">
        <v>220</v>
      </c>
      <c r="E78" s="27">
        <v>1250980.75</v>
      </c>
      <c r="F78" s="26" t="s">
        <v>168</v>
      </c>
    </row>
    <row r="79" spans="1:6" ht="27" x14ac:dyDescent="0.25">
      <c r="A79" s="26">
        <v>69</v>
      </c>
      <c r="B79" s="26">
        <v>731</v>
      </c>
      <c r="C79" s="26" t="s">
        <v>805</v>
      </c>
      <c r="D79" s="26" t="s">
        <v>220</v>
      </c>
      <c r="E79" s="27">
        <v>23.820468093055553</v>
      </c>
      <c r="F79" s="26" t="s">
        <v>168</v>
      </c>
    </row>
    <row r="80" spans="1:6" ht="27" x14ac:dyDescent="0.25">
      <c r="A80" s="26">
        <v>70</v>
      </c>
      <c r="B80" s="26">
        <v>733</v>
      </c>
      <c r="C80" s="26" t="s">
        <v>811</v>
      </c>
      <c r="D80" s="26" t="s">
        <v>355</v>
      </c>
      <c r="E80" s="27">
        <v>32.137728009828002</v>
      </c>
      <c r="F80" s="26" t="s">
        <v>169</v>
      </c>
    </row>
    <row r="81" spans="1:6" ht="27" x14ac:dyDescent="0.25">
      <c r="A81" s="26">
        <v>71</v>
      </c>
      <c r="B81" s="26">
        <v>734</v>
      </c>
      <c r="C81" s="26" t="s">
        <v>815</v>
      </c>
      <c r="D81" s="26" t="s">
        <v>220</v>
      </c>
      <c r="E81" s="27">
        <v>557.88730444444445</v>
      </c>
      <c r="F81" s="26" t="s">
        <v>169</v>
      </c>
    </row>
    <row r="82" spans="1:6" x14ac:dyDescent="0.25">
      <c r="A82" s="26">
        <v>72</v>
      </c>
      <c r="B82" s="26">
        <v>738</v>
      </c>
      <c r="C82" s="26" t="s">
        <v>859</v>
      </c>
      <c r="D82" s="26" t="s">
        <v>434</v>
      </c>
      <c r="E82" s="27">
        <v>5.2177462654320985</v>
      </c>
      <c r="F82" s="26" t="s">
        <v>169</v>
      </c>
    </row>
    <row r="83" spans="1:6" ht="27" x14ac:dyDescent="0.25">
      <c r="A83" s="26">
        <v>73</v>
      </c>
      <c r="B83" s="26">
        <v>858</v>
      </c>
      <c r="C83" s="26" t="str">
        <f>VLOOKUP(B83,[2]MEDICAMENTOS!$AD$2:$AR$351,15,0)</f>
        <v>Isavuconazol</v>
      </c>
      <c r="D83" s="26" t="str">
        <f>VLOOKUP(B83,[2]MEDICAMENTOS!$AD$2:$AF$351,3,0)</f>
        <v>Líquido/Sólido - Inyectable</v>
      </c>
      <c r="E83" s="27">
        <v>1752.7926144196306</v>
      </c>
      <c r="F83" s="26" t="s">
        <v>168</v>
      </c>
    </row>
    <row r="84" spans="1:6" x14ac:dyDescent="0.25">
      <c r="A84" s="26">
        <v>74</v>
      </c>
      <c r="B84" s="26">
        <v>857</v>
      </c>
      <c r="C84" s="26" t="str">
        <f>VLOOKUP(B84,[2]MEDICAMENTOS!$AD$2:$AR$351,15,0)</f>
        <v>Isavuconazol</v>
      </c>
      <c r="D84" s="26" t="str">
        <f>VLOOKUP(B84,[2]MEDICAMENTOS!$AD$2:$AF$351,3,0)</f>
        <v>Sólido - Oral</v>
      </c>
      <c r="E84" s="27">
        <v>869.58399463316357</v>
      </c>
      <c r="F84" s="26" t="s">
        <v>168</v>
      </c>
    </row>
    <row r="85" spans="1:6" ht="27" x14ac:dyDescent="0.25">
      <c r="A85" s="26">
        <v>75</v>
      </c>
      <c r="B85" s="26">
        <v>525</v>
      </c>
      <c r="C85" s="26" t="s">
        <v>873</v>
      </c>
      <c r="D85" s="26" t="s">
        <v>220</v>
      </c>
      <c r="E85" s="27">
        <v>117560.03331837608</v>
      </c>
      <c r="F85" s="26" t="s">
        <v>168</v>
      </c>
    </row>
    <row r="86" spans="1:6" ht="27" x14ac:dyDescent="0.25">
      <c r="A86" s="26">
        <v>76</v>
      </c>
      <c r="B86" s="26">
        <v>740</v>
      </c>
      <c r="C86" s="26" t="s">
        <v>875</v>
      </c>
      <c r="D86" s="26" t="s">
        <v>220</v>
      </c>
      <c r="E86" s="27">
        <v>31750</v>
      </c>
      <c r="F86" s="26" t="s">
        <v>168</v>
      </c>
    </row>
    <row r="87" spans="1:6" ht="27" x14ac:dyDescent="0.25">
      <c r="A87" s="26">
        <v>77</v>
      </c>
      <c r="B87" s="26">
        <v>742</v>
      </c>
      <c r="C87" s="26" t="s">
        <v>883</v>
      </c>
      <c r="D87" s="26" t="s">
        <v>223</v>
      </c>
      <c r="E87" s="27">
        <v>9.0685805082070718</v>
      </c>
      <c r="F87" s="26" t="s">
        <v>168</v>
      </c>
    </row>
    <row r="88" spans="1:6" ht="27" x14ac:dyDescent="0.25">
      <c r="A88" s="26">
        <v>78</v>
      </c>
      <c r="B88" s="26">
        <v>555</v>
      </c>
      <c r="C88" s="26" t="s">
        <v>914</v>
      </c>
      <c r="D88" s="26" t="s">
        <v>220</v>
      </c>
      <c r="E88" s="27">
        <v>44.490883760000003</v>
      </c>
      <c r="F88" s="26" t="s">
        <v>168</v>
      </c>
    </row>
    <row r="89" spans="1:6" ht="27" x14ac:dyDescent="0.25">
      <c r="A89" s="26">
        <v>79</v>
      </c>
      <c r="B89" s="26" t="s">
        <v>917</v>
      </c>
      <c r="C89" s="26" t="s">
        <v>5996</v>
      </c>
      <c r="D89" s="26" t="s">
        <v>220</v>
      </c>
      <c r="E89" s="27">
        <v>1042.444454940158</v>
      </c>
      <c r="F89" s="26" t="s">
        <v>168</v>
      </c>
    </row>
    <row r="90" spans="1:6" ht="27" x14ac:dyDescent="0.25">
      <c r="A90" s="26">
        <v>80</v>
      </c>
      <c r="B90" s="26" t="s">
        <v>927</v>
      </c>
      <c r="C90" s="26" t="s">
        <v>929</v>
      </c>
      <c r="D90" s="26" t="s">
        <v>220</v>
      </c>
      <c r="E90" s="27">
        <v>131687.09963529411</v>
      </c>
      <c r="F90" s="26" t="s">
        <v>168</v>
      </c>
    </row>
    <row r="91" spans="1:6" x14ac:dyDescent="0.25">
      <c r="A91" s="26">
        <v>81</v>
      </c>
      <c r="B91" s="26">
        <v>743</v>
      </c>
      <c r="C91" s="26" t="s">
        <v>935</v>
      </c>
      <c r="D91" s="26" t="s">
        <v>223</v>
      </c>
      <c r="E91" s="27">
        <v>712.00112698412693</v>
      </c>
      <c r="F91" s="26" t="s">
        <v>168</v>
      </c>
    </row>
    <row r="92" spans="1:6" ht="27" x14ac:dyDescent="0.25">
      <c r="A92" s="26">
        <v>82</v>
      </c>
      <c r="B92" s="26">
        <v>582</v>
      </c>
      <c r="C92" s="26" t="s">
        <v>947</v>
      </c>
      <c r="D92" s="26" t="s">
        <v>220</v>
      </c>
      <c r="E92" s="27">
        <v>33.489925722952457</v>
      </c>
      <c r="F92" s="26" t="s">
        <v>168</v>
      </c>
    </row>
    <row r="93" spans="1:6" ht="27" x14ac:dyDescent="0.25">
      <c r="A93" s="26">
        <v>83</v>
      </c>
      <c r="B93" s="26">
        <v>859</v>
      </c>
      <c r="C93" s="26" t="str">
        <f>VLOOKUP(B93,[2]MEDICAMENTOS!$AD$2:$AR$351,15,0)</f>
        <v>Mepolizumab</v>
      </c>
      <c r="D93" s="26" t="str">
        <f>VLOOKUP(B93,[2]MEDICAMENTOS!$AD$2:$AF$351,3,0)</f>
        <v>Líquido/Sólido - Inyectable</v>
      </c>
      <c r="E93" s="27">
        <v>31240</v>
      </c>
      <c r="F93" s="26" t="s">
        <v>168</v>
      </c>
    </row>
    <row r="94" spans="1:6" x14ac:dyDescent="0.25">
      <c r="A94" s="26">
        <v>84</v>
      </c>
      <c r="B94" s="26">
        <v>749</v>
      </c>
      <c r="C94" s="26" t="s">
        <v>973</v>
      </c>
      <c r="D94" s="26" t="s">
        <v>223</v>
      </c>
      <c r="E94" s="27">
        <v>2.5241568586601302</v>
      </c>
      <c r="F94" s="26" t="s">
        <v>168</v>
      </c>
    </row>
    <row r="95" spans="1:6" ht="27" x14ac:dyDescent="0.25">
      <c r="A95" s="26">
        <v>85</v>
      </c>
      <c r="B95" s="26">
        <v>188</v>
      </c>
      <c r="C95" s="26" t="s">
        <v>978</v>
      </c>
      <c r="D95" s="26" t="s">
        <v>399</v>
      </c>
      <c r="E95" s="27">
        <v>605.29903454991256</v>
      </c>
      <c r="F95" s="26" t="s">
        <v>168</v>
      </c>
    </row>
    <row r="96" spans="1:6" ht="27" x14ac:dyDescent="0.25">
      <c r="A96" s="26">
        <v>86</v>
      </c>
      <c r="B96" s="26" t="s">
        <v>989</v>
      </c>
      <c r="C96" s="26" t="s">
        <v>988</v>
      </c>
      <c r="D96" s="26" t="s">
        <v>399</v>
      </c>
      <c r="E96" s="27">
        <v>2.8232783809523805</v>
      </c>
      <c r="F96" s="26" t="s">
        <v>168</v>
      </c>
    </row>
    <row r="97" spans="1:6" x14ac:dyDescent="0.25">
      <c r="A97" s="26">
        <v>87</v>
      </c>
      <c r="B97" s="26">
        <v>754</v>
      </c>
      <c r="C97" s="26" t="s">
        <v>994</v>
      </c>
      <c r="D97" s="26" t="s">
        <v>223</v>
      </c>
      <c r="E97" s="27">
        <v>1.7953076768266993</v>
      </c>
      <c r="F97" s="26" t="s">
        <v>168</v>
      </c>
    </row>
    <row r="98" spans="1:6" x14ac:dyDescent="0.25">
      <c r="A98" s="26">
        <v>88</v>
      </c>
      <c r="B98" s="26">
        <v>836</v>
      </c>
      <c r="C98" s="26" t="str">
        <f>VLOOKUP(B98,[2]MEDICAMENTOS!$AD$2:$AR$351,15,0)</f>
        <v>Midostaurina</v>
      </c>
      <c r="D98" s="26" t="str">
        <f>VLOOKUP(B98,[2]MEDICAMENTOS!$AD$2:$AF$351,3,0)</f>
        <v>Sólido - Oral</v>
      </c>
      <c r="E98" s="27">
        <v>16774.039082585045</v>
      </c>
      <c r="F98" s="26" t="s">
        <v>168</v>
      </c>
    </row>
    <row r="99" spans="1:6" ht="27" x14ac:dyDescent="0.25">
      <c r="A99" s="26">
        <v>89</v>
      </c>
      <c r="B99" s="26">
        <v>519</v>
      </c>
      <c r="C99" s="26" t="s">
        <v>1021</v>
      </c>
      <c r="D99" s="26" t="s">
        <v>1022</v>
      </c>
      <c r="E99" s="27">
        <v>6079.7520375805598</v>
      </c>
      <c r="F99" s="26" t="s">
        <v>168</v>
      </c>
    </row>
    <row r="100" spans="1:6" ht="27" x14ac:dyDescent="0.25">
      <c r="A100" s="26">
        <v>90</v>
      </c>
      <c r="B100" s="26">
        <v>868</v>
      </c>
      <c r="C100" s="26" t="str">
        <f>VLOOKUP(B100,[2]MEDICAMENTOS!$AD$2:$AR$351,15,0)</f>
        <v>Ocrelizumab</v>
      </c>
      <c r="D100" s="26" t="str">
        <f>VLOOKUP(B100,[2]MEDICAMENTOS!$AD$2:$AF$351,3,0)</f>
        <v>Líquido/Sólido - Inyectable</v>
      </c>
      <c r="E100" s="27">
        <v>56755.823333333334</v>
      </c>
      <c r="F100" s="26" t="s">
        <v>168</v>
      </c>
    </row>
    <row r="101" spans="1:6" x14ac:dyDescent="0.25">
      <c r="A101" s="26">
        <v>91</v>
      </c>
      <c r="B101" s="26">
        <v>416</v>
      </c>
      <c r="C101" s="26" t="s">
        <v>1088</v>
      </c>
      <c r="D101" s="26" t="s">
        <v>223</v>
      </c>
      <c r="E101" s="27">
        <v>13.144170089773574</v>
      </c>
      <c r="F101" s="26" t="s">
        <v>168</v>
      </c>
    </row>
    <row r="102" spans="1:6" x14ac:dyDescent="0.25">
      <c r="A102" s="26">
        <v>92</v>
      </c>
      <c r="B102" s="26">
        <v>769</v>
      </c>
      <c r="C102" s="26" t="s">
        <v>1090</v>
      </c>
      <c r="D102" s="26" t="s">
        <v>223</v>
      </c>
      <c r="E102" s="27">
        <v>8567.0009364583348</v>
      </c>
      <c r="F102" s="26" t="s">
        <v>168</v>
      </c>
    </row>
    <row r="103" spans="1:6" ht="27" x14ac:dyDescent="0.25">
      <c r="A103" s="26">
        <v>93</v>
      </c>
      <c r="B103" s="26" t="s">
        <v>1092</v>
      </c>
      <c r="C103" s="26" t="s">
        <v>1094</v>
      </c>
      <c r="D103" s="26" t="s">
        <v>220</v>
      </c>
      <c r="E103" s="27">
        <v>786.28350087816762</v>
      </c>
      <c r="F103" s="26" t="s">
        <v>168</v>
      </c>
    </row>
    <row r="104" spans="1:6" ht="27" x14ac:dyDescent="0.25">
      <c r="A104" s="26">
        <v>94</v>
      </c>
      <c r="B104" s="26" t="s">
        <v>1108</v>
      </c>
      <c r="C104" s="26" t="s">
        <v>1110</v>
      </c>
      <c r="D104" s="26" t="s">
        <v>220</v>
      </c>
      <c r="E104" s="27">
        <v>453.36018384510584</v>
      </c>
      <c r="F104" s="26" t="s">
        <v>168</v>
      </c>
    </row>
    <row r="105" spans="1:6" ht="27" x14ac:dyDescent="0.25">
      <c r="A105" s="26">
        <v>95</v>
      </c>
      <c r="B105" s="26">
        <v>773</v>
      </c>
      <c r="C105" s="26" t="s">
        <v>1118</v>
      </c>
      <c r="D105" s="26" t="s">
        <v>220</v>
      </c>
      <c r="E105" s="27">
        <v>8358.5955099772691</v>
      </c>
      <c r="F105" s="26" t="s">
        <v>168</v>
      </c>
    </row>
    <row r="106" spans="1:6" ht="27" x14ac:dyDescent="0.25">
      <c r="A106" s="26">
        <v>96</v>
      </c>
      <c r="B106" s="26">
        <v>176</v>
      </c>
      <c r="C106" s="26" t="s">
        <v>1126</v>
      </c>
      <c r="D106" s="26" t="s">
        <v>220</v>
      </c>
      <c r="E106" s="27">
        <v>318.0797008561118</v>
      </c>
      <c r="F106" s="26" t="s">
        <v>168</v>
      </c>
    </row>
    <row r="107" spans="1:6" ht="27" x14ac:dyDescent="0.25">
      <c r="A107" s="26">
        <v>97</v>
      </c>
      <c r="B107" s="26">
        <v>775</v>
      </c>
      <c r="C107" s="26" t="s">
        <v>1131</v>
      </c>
      <c r="D107" s="26" t="s">
        <v>220</v>
      </c>
      <c r="E107" s="27">
        <v>210956.36385642443</v>
      </c>
      <c r="F107" s="26" t="s">
        <v>168</v>
      </c>
    </row>
    <row r="108" spans="1:6" x14ac:dyDescent="0.25">
      <c r="A108" s="26">
        <v>98</v>
      </c>
      <c r="B108" s="26">
        <v>502</v>
      </c>
      <c r="C108" s="26" t="s">
        <v>1134</v>
      </c>
      <c r="D108" s="26" t="s">
        <v>223</v>
      </c>
      <c r="E108" s="27">
        <v>178.15034926662787</v>
      </c>
      <c r="F108" s="26" t="s">
        <v>168</v>
      </c>
    </row>
    <row r="109" spans="1:6" ht="27" x14ac:dyDescent="0.25">
      <c r="A109" s="26">
        <v>99</v>
      </c>
      <c r="B109" s="26">
        <v>999</v>
      </c>
      <c r="C109" s="26" t="s">
        <v>1140</v>
      </c>
      <c r="D109" s="26" t="s">
        <v>220</v>
      </c>
      <c r="E109" s="27">
        <v>173913.60135256409</v>
      </c>
      <c r="F109" s="26" t="s">
        <v>168</v>
      </c>
    </row>
    <row r="110" spans="1:6" ht="27" x14ac:dyDescent="0.25">
      <c r="A110" s="26">
        <v>100</v>
      </c>
      <c r="B110" s="26">
        <v>114</v>
      </c>
      <c r="C110" s="26" t="s">
        <v>1145</v>
      </c>
      <c r="D110" s="26" t="s">
        <v>220</v>
      </c>
      <c r="E110" s="27">
        <v>1280.284200140384</v>
      </c>
      <c r="F110" s="26" t="s">
        <v>168</v>
      </c>
    </row>
    <row r="111" spans="1:6" x14ac:dyDescent="0.25">
      <c r="A111" s="26">
        <v>101</v>
      </c>
      <c r="B111" s="26">
        <v>871</v>
      </c>
      <c r="C111" s="26" t="str">
        <f>VLOOKUP(B111,[2]MEDICAMENTOS!$AD$2:$AR$351,15,0)</f>
        <v>Pirfenidona</v>
      </c>
      <c r="D111" s="26" t="str">
        <f>VLOOKUP(B111,[2]MEDICAMENTOS!$AD$2:$AF$351,3,0)</f>
        <v>Sólido - Oral</v>
      </c>
      <c r="E111" s="27">
        <v>98.091214607950107</v>
      </c>
      <c r="F111" s="26" t="s">
        <v>168</v>
      </c>
    </row>
    <row r="112" spans="1:6" x14ac:dyDescent="0.25">
      <c r="A112" s="26">
        <v>102</v>
      </c>
      <c r="B112" s="26">
        <v>779</v>
      </c>
      <c r="C112" s="26" t="s">
        <v>1155</v>
      </c>
      <c r="D112" s="26" t="s">
        <v>223</v>
      </c>
      <c r="E112" s="27">
        <v>394304.03819444444</v>
      </c>
      <c r="F112" s="26" t="s">
        <v>168</v>
      </c>
    </row>
    <row r="113" spans="1:6" x14ac:dyDescent="0.25">
      <c r="A113" s="26">
        <v>103</v>
      </c>
      <c r="B113" s="26">
        <v>515</v>
      </c>
      <c r="C113" s="26" t="s">
        <v>1158</v>
      </c>
      <c r="D113" s="26" t="s">
        <v>401</v>
      </c>
      <c r="E113" s="27">
        <v>320.51746610644261</v>
      </c>
      <c r="F113" s="26" t="s">
        <v>168</v>
      </c>
    </row>
    <row r="114" spans="1:6" ht="27" x14ac:dyDescent="0.25">
      <c r="A114" s="26">
        <v>104</v>
      </c>
      <c r="B114" s="26">
        <v>780</v>
      </c>
      <c r="C114" s="26" t="s">
        <v>1161</v>
      </c>
      <c r="D114" s="26" t="s">
        <v>220</v>
      </c>
      <c r="E114" s="27">
        <v>248471.91355555557</v>
      </c>
      <c r="F114" s="26" t="s">
        <v>168</v>
      </c>
    </row>
    <row r="115" spans="1:6" ht="27" x14ac:dyDescent="0.25">
      <c r="A115" s="26">
        <v>105</v>
      </c>
      <c r="B115" s="26">
        <v>12</v>
      </c>
      <c r="C115" s="26" t="s">
        <v>1190</v>
      </c>
      <c r="D115" s="26" t="s">
        <v>422</v>
      </c>
      <c r="E115" s="27">
        <v>38.122915080613829</v>
      </c>
      <c r="F115" s="26" t="s">
        <v>168</v>
      </c>
    </row>
    <row r="116" spans="1:6" ht="27" x14ac:dyDescent="0.25">
      <c r="A116" s="26">
        <v>106</v>
      </c>
      <c r="B116" s="26">
        <v>837</v>
      </c>
      <c r="C116" s="26" t="str">
        <f>VLOOKUP(B116,[2]MEDICAMENTOS!$AD$2:$AR$351,15,0)</f>
        <v>Ramucirumab</v>
      </c>
      <c r="D116" s="26" t="str">
        <f>VLOOKUP(B116,[2]MEDICAMENTOS!$AD$2:$AF$351,3,0)</f>
        <v>Líquido/Sólido - Inyectable</v>
      </c>
      <c r="E116" s="27">
        <v>16809.099999999999</v>
      </c>
      <c r="F116" s="26" t="s">
        <v>168</v>
      </c>
    </row>
    <row r="117" spans="1:6" ht="27" x14ac:dyDescent="0.25">
      <c r="A117" s="26">
        <v>107</v>
      </c>
      <c r="B117" s="26">
        <v>396</v>
      </c>
      <c r="C117" s="26" t="s">
        <v>1192</v>
      </c>
      <c r="D117" s="26" t="s">
        <v>220</v>
      </c>
      <c r="E117" s="27">
        <v>848024.87483933533</v>
      </c>
      <c r="F117" s="26" t="s">
        <v>168</v>
      </c>
    </row>
    <row r="118" spans="1:6" x14ac:dyDescent="0.25">
      <c r="A118" s="26">
        <v>108</v>
      </c>
      <c r="B118" s="26">
        <v>789</v>
      </c>
      <c r="C118" s="26" t="s">
        <v>1199</v>
      </c>
      <c r="D118" s="26" t="s">
        <v>223</v>
      </c>
      <c r="E118" s="27">
        <v>747.26054717675265</v>
      </c>
      <c r="F118" s="26" t="s">
        <v>168</v>
      </c>
    </row>
    <row r="119" spans="1:6" ht="27" x14ac:dyDescent="0.25">
      <c r="A119" s="26">
        <v>109</v>
      </c>
      <c r="B119" s="26">
        <v>480</v>
      </c>
      <c r="C119" s="26" t="s">
        <v>1212</v>
      </c>
      <c r="D119" s="26" t="s">
        <v>220</v>
      </c>
      <c r="E119" s="27">
        <v>9570.7618304080224</v>
      </c>
      <c r="F119" s="26" t="s">
        <v>168</v>
      </c>
    </row>
    <row r="120" spans="1:6" x14ac:dyDescent="0.25">
      <c r="A120" s="26">
        <v>110</v>
      </c>
      <c r="B120" s="26">
        <v>565</v>
      </c>
      <c r="C120" s="26" t="s">
        <v>1214</v>
      </c>
      <c r="D120" s="26" t="s">
        <v>223</v>
      </c>
      <c r="E120" s="27">
        <v>10.97655803867057</v>
      </c>
      <c r="F120" s="26" t="s">
        <v>168</v>
      </c>
    </row>
    <row r="121" spans="1:6" x14ac:dyDescent="0.25">
      <c r="A121" s="26">
        <v>111</v>
      </c>
      <c r="B121" s="26" t="s">
        <v>1227</v>
      </c>
      <c r="C121" s="26" t="s">
        <v>1228</v>
      </c>
      <c r="D121" s="26" t="s">
        <v>223</v>
      </c>
      <c r="E121" s="27">
        <v>1426.4</v>
      </c>
      <c r="F121" s="26" t="s">
        <v>168</v>
      </c>
    </row>
    <row r="122" spans="1:6" x14ac:dyDescent="0.25">
      <c r="A122" s="26">
        <v>112</v>
      </c>
      <c r="B122" s="26">
        <v>791</v>
      </c>
      <c r="C122" s="26" t="s">
        <v>1235</v>
      </c>
      <c r="D122" s="26" t="s">
        <v>223</v>
      </c>
      <c r="E122" s="27">
        <v>5.8250013143939388</v>
      </c>
      <c r="F122" s="26" t="s">
        <v>169</v>
      </c>
    </row>
    <row r="123" spans="1:6" ht="27" x14ac:dyDescent="0.25">
      <c r="A123" s="26">
        <v>113</v>
      </c>
      <c r="B123" s="26">
        <v>140</v>
      </c>
      <c r="C123" s="26" t="s">
        <v>1238</v>
      </c>
      <c r="D123" s="26" t="s">
        <v>220</v>
      </c>
      <c r="E123" s="27">
        <v>5974.9802514285711</v>
      </c>
      <c r="F123" s="26" t="s">
        <v>169</v>
      </c>
    </row>
    <row r="124" spans="1:6" x14ac:dyDescent="0.25">
      <c r="A124" s="26">
        <v>114</v>
      </c>
      <c r="B124" s="26">
        <v>795</v>
      </c>
      <c r="C124" s="26" t="s">
        <v>1246</v>
      </c>
      <c r="D124" s="26" t="s">
        <v>401</v>
      </c>
      <c r="E124" s="27">
        <v>37.07024321338384</v>
      </c>
      <c r="F124" s="26" t="s">
        <v>168</v>
      </c>
    </row>
    <row r="125" spans="1:6" ht="27" x14ac:dyDescent="0.25">
      <c r="A125" s="26">
        <v>115</v>
      </c>
      <c r="B125" s="26">
        <v>579</v>
      </c>
      <c r="C125" s="26" t="s">
        <v>1260</v>
      </c>
      <c r="D125" s="26" t="s">
        <v>220</v>
      </c>
      <c r="E125" s="27">
        <v>8857.0117611111109</v>
      </c>
      <c r="F125" s="26" t="s">
        <v>168</v>
      </c>
    </row>
    <row r="126" spans="1:6" x14ac:dyDescent="0.25">
      <c r="A126" s="26">
        <v>116</v>
      </c>
      <c r="B126" s="26">
        <v>800</v>
      </c>
      <c r="C126" s="26" t="s">
        <v>1262</v>
      </c>
      <c r="D126" s="26" t="s">
        <v>223</v>
      </c>
      <c r="E126" s="27">
        <v>626.93784811779858</v>
      </c>
      <c r="F126" s="26" t="s">
        <v>168</v>
      </c>
    </row>
    <row r="127" spans="1:6" x14ac:dyDescent="0.25">
      <c r="A127" s="26">
        <v>117</v>
      </c>
      <c r="B127" s="26">
        <v>849</v>
      </c>
      <c r="C127" s="26" t="str">
        <f>VLOOKUP(B127,[2]MEDICAMENTOS!$AD$2:$AR$351,15,0)</f>
        <v>Sofosbuvir + Ledipasvir</v>
      </c>
      <c r="D127" s="26" t="str">
        <f>VLOOKUP(B127,[2]MEDICAMENTOS!$AD$2:$AF$351,3,0)</f>
        <v>Sólido - Oral</v>
      </c>
      <c r="E127" s="27">
        <v>1677.8571133928569</v>
      </c>
      <c r="F127" s="26" t="s">
        <v>168</v>
      </c>
    </row>
    <row r="128" spans="1:6" ht="27" x14ac:dyDescent="0.25">
      <c r="A128" s="26">
        <v>118</v>
      </c>
      <c r="B128" s="26">
        <v>534</v>
      </c>
      <c r="C128" s="26" t="s">
        <v>1276</v>
      </c>
      <c r="D128" s="26" t="s">
        <v>220</v>
      </c>
      <c r="E128" s="27">
        <v>39851.782861111118</v>
      </c>
      <c r="F128" s="26" t="s">
        <v>168</v>
      </c>
    </row>
    <row r="129" spans="1:6" x14ac:dyDescent="0.25">
      <c r="A129" s="26">
        <v>119</v>
      </c>
      <c r="B129" s="26">
        <v>122</v>
      </c>
      <c r="C129" s="26" t="s">
        <v>1279</v>
      </c>
      <c r="D129" s="26" t="s">
        <v>619</v>
      </c>
      <c r="E129" s="27">
        <v>27706.672949095908</v>
      </c>
      <c r="F129" s="26" t="s">
        <v>168</v>
      </c>
    </row>
    <row r="130" spans="1:6" x14ac:dyDescent="0.25">
      <c r="A130" s="26">
        <v>120</v>
      </c>
      <c r="B130" s="26">
        <v>123</v>
      </c>
      <c r="C130" s="26" t="s">
        <v>1279</v>
      </c>
      <c r="D130" s="26" t="s">
        <v>620</v>
      </c>
      <c r="E130" s="27">
        <v>27889.924026338584</v>
      </c>
      <c r="F130" s="26" t="s">
        <v>168</v>
      </c>
    </row>
    <row r="131" spans="1:6" x14ac:dyDescent="0.25">
      <c r="A131" s="26">
        <v>121</v>
      </c>
      <c r="B131" s="26">
        <v>415</v>
      </c>
      <c r="C131" s="26" t="s">
        <v>1284</v>
      </c>
      <c r="D131" s="26" t="s">
        <v>223</v>
      </c>
      <c r="E131" s="27">
        <v>5218.7742352222213</v>
      </c>
      <c r="F131" s="26" t="s">
        <v>168</v>
      </c>
    </row>
    <row r="132" spans="1:6" x14ac:dyDescent="0.25">
      <c r="A132" s="26">
        <v>122</v>
      </c>
      <c r="B132" s="26">
        <v>467</v>
      </c>
      <c r="C132" s="26" t="s">
        <v>1287</v>
      </c>
      <c r="D132" s="26" t="s">
        <v>471</v>
      </c>
      <c r="E132" s="27">
        <v>6611.5334007675438</v>
      </c>
      <c r="F132" s="26" t="s">
        <v>168</v>
      </c>
    </row>
    <row r="133" spans="1:6" ht="27" x14ac:dyDescent="0.25">
      <c r="A133" s="26">
        <v>123</v>
      </c>
      <c r="B133" s="26">
        <v>807</v>
      </c>
      <c r="C133" s="26" t="s">
        <v>1294</v>
      </c>
      <c r="D133" s="26" t="s">
        <v>220</v>
      </c>
      <c r="E133" s="27">
        <v>5066.6547772727281</v>
      </c>
      <c r="F133" s="26" t="s">
        <v>1295</v>
      </c>
    </row>
    <row r="134" spans="1:6" x14ac:dyDescent="0.25">
      <c r="A134" s="26">
        <v>124</v>
      </c>
      <c r="B134" s="26">
        <v>808</v>
      </c>
      <c r="C134" s="26" t="s">
        <v>1308</v>
      </c>
      <c r="D134" s="26" t="s">
        <v>223</v>
      </c>
      <c r="E134" s="27">
        <v>27.690576232864355</v>
      </c>
      <c r="F134" s="26" t="s">
        <v>168</v>
      </c>
    </row>
    <row r="135" spans="1:6" x14ac:dyDescent="0.25">
      <c r="A135" s="26">
        <v>125</v>
      </c>
      <c r="B135" s="26">
        <v>400</v>
      </c>
      <c r="C135" s="26" t="s">
        <v>1311</v>
      </c>
      <c r="D135" s="26" t="s">
        <v>223</v>
      </c>
      <c r="E135" s="27">
        <v>15.476484037851039</v>
      </c>
      <c r="F135" s="26" t="s">
        <v>168</v>
      </c>
    </row>
    <row r="136" spans="1:6" ht="27" x14ac:dyDescent="0.25">
      <c r="A136" s="26">
        <v>126</v>
      </c>
      <c r="B136" s="26">
        <v>10</v>
      </c>
      <c r="C136" s="26" t="s">
        <v>1315</v>
      </c>
      <c r="D136" s="26" t="s">
        <v>220</v>
      </c>
      <c r="E136" s="27">
        <v>1184.7489210878491</v>
      </c>
      <c r="F136" s="26" t="s">
        <v>169</v>
      </c>
    </row>
    <row r="137" spans="1:6" x14ac:dyDescent="0.25">
      <c r="A137" s="26">
        <v>127</v>
      </c>
      <c r="B137" s="26">
        <v>576</v>
      </c>
      <c r="C137" s="26" t="s">
        <v>210</v>
      </c>
      <c r="D137" s="26" t="s">
        <v>223</v>
      </c>
      <c r="E137" s="27">
        <v>5442.6608096836417</v>
      </c>
      <c r="F137" s="26" t="s">
        <v>168</v>
      </c>
    </row>
    <row r="138" spans="1:6" x14ac:dyDescent="0.25">
      <c r="A138" s="26">
        <v>128</v>
      </c>
      <c r="B138" s="26">
        <v>860</v>
      </c>
      <c r="C138" s="26" t="str">
        <f>VLOOKUP(B138,[2]MEDICAMENTOS!$AD$2:$AR$351,15,0)</f>
        <v>Tofacitinib</v>
      </c>
      <c r="D138" s="26" t="str">
        <f>VLOOKUP(B138,[2]MEDICAMENTOS!$AD$2:$AF$351,3,0)</f>
        <v>Sólido - Oral</v>
      </c>
      <c r="E138" s="27">
        <v>6022.4281460522416</v>
      </c>
      <c r="F138" s="26" t="s">
        <v>168</v>
      </c>
    </row>
    <row r="139" spans="1:6" x14ac:dyDescent="0.25">
      <c r="A139" s="26">
        <v>129</v>
      </c>
      <c r="B139" s="26">
        <v>812</v>
      </c>
      <c r="C139" s="26" t="s">
        <v>1362</v>
      </c>
      <c r="D139" s="26" t="s">
        <v>223</v>
      </c>
      <c r="E139" s="27">
        <v>196218.49618589744</v>
      </c>
      <c r="F139" s="26" t="s">
        <v>168</v>
      </c>
    </row>
    <row r="140" spans="1:6" x14ac:dyDescent="0.25">
      <c r="A140" s="26">
        <v>130</v>
      </c>
      <c r="B140" s="26" t="s">
        <v>1367</v>
      </c>
      <c r="C140" s="26" t="s">
        <v>1366</v>
      </c>
      <c r="D140" s="26" t="s">
        <v>620</v>
      </c>
      <c r="E140" s="27">
        <v>6069.8032129629628</v>
      </c>
      <c r="F140" s="26" t="s">
        <v>168</v>
      </c>
    </row>
    <row r="141" spans="1:6" x14ac:dyDescent="0.25">
      <c r="A141" s="26">
        <v>131</v>
      </c>
      <c r="B141" s="26">
        <v>544</v>
      </c>
      <c r="C141" s="26" t="s">
        <v>1381</v>
      </c>
      <c r="D141" s="26" t="s">
        <v>619</v>
      </c>
      <c r="E141" s="27">
        <v>79564.430799261856</v>
      </c>
      <c r="F141" s="26" t="s">
        <v>168</v>
      </c>
    </row>
    <row r="142" spans="1:6" x14ac:dyDescent="0.25">
      <c r="A142" s="26">
        <v>132</v>
      </c>
      <c r="B142" s="26">
        <v>198</v>
      </c>
      <c r="C142" s="26" t="s">
        <v>1384</v>
      </c>
      <c r="D142" s="26" t="s">
        <v>223</v>
      </c>
      <c r="E142" s="27">
        <v>1872.3309523809523</v>
      </c>
      <c r="F142" s="26" t="s">
        <v>168</v>
      </c>
    </row>
    <row r="143" spans="1:6" ht="27" x14ac:dyDescent="0.25">
      <c r="A143" s="26">
        <v>133</v>
      </c>
      <c r="B143" s="26">
        <v>540</v>
      </c>
      <c r="C143" s="26" t="s">
        <v>1393</v>
      </c>
      <c r="D143" s="26" t="s">
        <v>220</v>
      </c>
      <c r="E143" s="27">
        <v>35.658797990136655</v>
      </c>
      <c r="F143" s="26" t="s">
        <v>168</v>
      </c>
    </row>
    <row r="144" spans="1:6" x14ac:dyDescent="0.25">
      <c r="A144" s="26">
        <v>134</v>
      </c>
      <c r="B144" s="26">
        <v>813</v>
      </c>
      <c r="C144" s="26" t="s">
        <v>1398</v>
      </c>
      <c r="D144" s="26" t="s">
        <v>223</v>
      </c>
      <c r="E144" s="27">
        <v>40.554196437665354</v>
      </c>
      <c r="F144" s="26" t="s">
        <v>168</v>
      </c>
    </row>
    <row r="145" spans="1:6" ht="27" x14ac:dyDescent="0.25">
      <c r="A145" s="26">
        <v>135</v>
      </c>
      <c r="B145" s="26">
        <v>814</v>
      </c>
      <c r="C145" s="26" t="s">
        <v>1403</v>
      </c>
      <c r="D145" s="26" t="s">
        <v>220</v>
      </c>
      <c r="E145" s="27">
        <v>315860</v>
      </c>
      <c r="F145" s="26" t="s">
        <v>168</v>
      </c>
    </row>
    <row r="146" spans="1:6" x14ac:dyDescent="0.25">
      <c r="A146" s="26">
        <v>136</v>
      </c>
      <c r="B146" s="26">
        <v>189</v>
      </c>
      <c r="C146" s="26" t="s">
        <v>1416</v>
      </c>
      <c r="D146" s="26" t="s">
        <v>355</v>
      </c>
      <c r="E146" s="27">
        <v>3685.7742037037033</v>
      </c>
      <c r="F146" s="26" t="s">
        <v>1466</v>
      </c>
    </row>
    <row r="147" spans="1:6" x14ac:dyDescent="0.25">
      <c r="A147" s="26">
        <v>137</v>
      </c>
      <c r="B147" s="26">
        <v>816</v>
      </c>
      <c r="C147" s="26" t="s">
        <v>1425</v>
      </c>
      <c r="D147" s="26" t="s">
        <v>223</v>
      </c>
      <c r="E147" s="27">
        <v>26.770178955171815</v>
      </c>
      <c r="F147" s="26" t="s">
        <v>168</v>
      </c>
    </row>
    <row r="148" spans="1:6" ht="54" x14ac:dyDescent="0.25">
      <c r="A148" s="26">
        <v>138</v>
      </c>
      <c r="B148" s="26" t="s">
        <v>1429</v>
      </c>
      <c r="C148" s="26" t="s">
        <v>1431</v>
      </c>
      <c r="D148" s="26" t="s">
        <v>220</v>
      </c>
      <c r="E148" s="27">
        <v>799.21908596405228</v>
      </c>
      <c r="F148" s="26" t="s">
        <v>290</v>
      </c>
    </row>
    <row r="149" spans="1:6" ht="54" x14ac:dyDescent="0.25">
      <c r="A149" s="26">
        <v>139</v>
      </c>
      <c r="B149" s="26" t="s">
        <v>1432</v>
      </c>
      <c r="C149" s="26" t="s">
        <v>1433</v>
      </c>
      <c r="D149" s="26" t="s">
        <v>220</v>
      </c>
      <c r="E149" s="27">
        <v>837.17247583333324</v>
      </c>
      <c r="F149" s="26" t="s">
        <v>290</v>
      </c>
    </row>
    <row r="150" spans="1:6" ht="54" x14ac:dyDescent="0.25">
      <c r="A150" s="26">
        <v>140</v>
      </c>
      <c r="B150" s="26" t="s">
        <v>1435</v>
      </c>
      <c r="C150" s="26" t="s">
        <v>1436</v>
      </c>
      <c r="D150" s="26" t="s">
        <v>220</v>
      </c>
      <c r="E150" s="27">
        <v>318.3581976825397</v>
      </c>
      <c r="F150" s="26" t="s">
        <v>290</v>
      </c>
    </row>
    <row r="151" spans="1:6" x14ac:dyDescent="0.25">
      <c r="A151" s="26">
        <v>141</v>
      </c>
      <c r="B151" s="26">
        <v>504</v>
      </c>
      <c r="C151" s="26" t="s">
        <v>1439</v>
      </c>
      <c r="D151" s="26" t="s">
        <v>223</v>
      </c>
      <c r="E151" s="27">
        <v>183.43458471043539</v>
      </c>
      <c r="F151" s="26" t="s">
        <v>168</v>
      </c>
    </row>
    <row r="152" spans="1:6" ht="27" x14ac:dyDescent="0.25">
      <c r="A152" s="26">
        <v>142</v>
      </c>
      <c r="B152" s="26" t="s">
        <v>1440</v>
      </c>
      <c r="C152" s="26" t="s">
        <v>1441</v>
      </c>
      <c r="D152" s="26" t="s">
        <v>220</v>
      </c>
      <c r="E152" s="27">
        <v>519.34754033653849</v>
      </c>
      <c r="F152" s="26" t="s">
        <v>168</v>
      </c>
    </row>
    <row r="153" spans="1:6" ht="27" x14ac:dyDescent="0.25">
      <c r="A153" s="26">
        <v>143</v>
      </c>
      <c r="B153" s="26" t="s">
        <v>1447</v>
      </c>
      <c r="C153" s="26" t="s">
        <v>1449</v>
      </c>
      <c r="D153" s="26" t="s">
        <v>220</v>
      </c>
      <c r="E153" s="27">
        <v>36318.113518523292</v>
      </c>
      <c r="F153" s="26" t="s">
        <v>168</v>
      </c>
    </row>
  </sheetData>
  <sortState xmlns:xlrd2="http://schemas.microsoft.com/office/spreadsheetml/2017/richdata2" ref="A11:F99">
    <sortCondition ref="C11:C99"/>
  </sortState>
  <mergeCells count="2">
    <mergeCell ref="A1:B1"/>
    <mergeCell ref="A7:F9"/>
  </mergeCells>
  <pageMargins left="0.7" right="0.7" top="0.75" bottom="0.75" header="0.3" footer="0.3"/>
  <pageSetup paperSize="9"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Art. 1</vt:lpstr>
      <vt:lpstr>Art. 3</vt:lpstr>
      <vt:lpstr>Art. 4</vt:lpstr>
      <vt:lpstr>Art. 5</vt:lpstr>
      <vt:lpstr>Art. 6</vt:lpstr>
      <vt:lpstr>Art.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2020-12-21T21:31:29Z</dcterms:created>
  <dcterms:modified xsi:type="dcterms:W3CDTF">2021-02-09T22:30:06Z</dcterms:modified>
</cp:coreProperties>
</file>